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10.1.3.168\人事課\【※Ｒ６～　人事給与システム　再構築関係】\R7\【最終】公募資料（HP公開用）\"/>
    </mc:Choice>
  </mc:AlternateContent>
  <xr:revisionPtr revIDLastSave="0" documentId="13_ncr:1_{A004B7BA-91C0-42B1-9655-026415946B32}" xr6:coauthVersionLast="47" xr6:coauthVersionMax="47" xr10:uidLastSave="{00000000-0000-0000-0000-000000000000}"/>
  <bookViews>
    <workbookView xWindow="-90" yWindow="0" windowWidth="19380" windowHeight="20970" xr2:uid="{00000000-000D-0000-FFFF-FFFF00000000}"/>
  </bookViews>
  <sheets>
    <sheet name="庶務事務" sheetId="2" r:id="rId1"/>
    <sheet name="認定" sheetId="3" r:id="rId2"/>
    <sheet name="年末調整" sheetId="4" r:id="rId3"/>
  </sheets>
  <definedNames>
    <definedName name="_xlnm._FilterDatabase" localSheetId="0" hidden="1">庶務事務!$A$5:$G$345</definedName>
    <definedName name="_xlnm._FilterDatabase" localSheetId="1" hidden="1">認定!$A$21:$G$155</definedName>
    <definedName name="_xlnm._FilterDatabase" localSheetId="2" hidden="1">年末調整!$A$18:$G$87</definedName>
    <definedName name="_xlnm.Print_Area" localSheetId="0">庶務事務!$A$1:$G$345</definedName>
    <definedName name="_xlnm.Print_Area" localSheetId="1">認定!$A$1:$G$155</definedName>
    <definedName name="_xlnm.Print_Area" localSheetId="2">年末調整!$A$1:$G$87</definedName>
    <definedName name="_xlnm.Print_Titles" localSheetId="0">庶務事務!$1:$3</definedName>
    <definedName name="_xlnm.Print_Titles" localSheetId="1">認定!$1:$3</definedName>
    <definedName name="_xlnm.Print_Titles" localSheetId="2">年末調整!$1:$3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 i="4" l="1"/>
  <c r="J7" i="4"/>
  <c r="J6" i="4"/>
  <c r="J5" i="4"/>
  <c r="J8" i="3"/>
  <c r="J7" i="3"/>
  <c r="J6" i="3"/>
  <c r="J5" i="3"/>
  <c r="J9" i="3" s="1"/>
  <c r="K9" i="3" s="1"/>
  <c r="J8" i="2"/>
  <c r="J7" i="2"/>
  <c r="J6" i="2"/>
  <c r="J5" i="2"/>
  <c r="J9" i="2" s="1"/>
  <c r="K9" i="2" s="1"/>
  <c r="H5" i="2"/>
  <c r="H29" i="2"/>
  <c r="H33" i="2"/>
  <c r="H53" i="2"/>
  <c r="H75" i="2"/>
  <c r="H83" i="2"/>
  <c r="H95" i="2"/>
  <c r="H100" i="2"/>
  <c r="H115" i="2"/>
  <c r="H127" i="2"/>
  <c r="H147" i="2"/>
  <c r="H170" i="2"/>
  <c r="H183" i="2"/>
  <c r="H184" i="2"/>
  <c r="H192" i="2"/>
  <c r="H205" i="2"/>
  <c r="H210" i="2"/>
  <c r="H212" i="2"/>
  <c r="H217" i="2"/>
  <c r="H222" i="2"/>
  <c r="H232" i="2"/>
  <c r="H236" i="2"/>
  <c r="H246" i="2"/>
  <c r="H252" i="2"/>
  <c r="H257" i="2"/>
  <c r="H261" i="2"/>
  <c r="H269" i="2"/>
  <c r="H272" i="2"/>
  <c r="H285" i="2"/>
  <c r="H295" i="2"/>
  <c r="H307" i="2"/>
  <c r="H312" i="2"/>
  <c r="H315" i="2"/>
  <c r="H320" i="2"/>
  <c r="H325" i="2"/>
  <c r="H75" i="4"/>
  <c r="B87" i="4" s="1"/>
  <c r="H41" i="4"/>
  <c r="B63" i="4" s="1"/>
  <c r="H28" i="4"/>
  <c r="B39" i="4" s="1"/>
  <c r="H25" i="4"/>
  <c r="B27" i="4" s="1"/>
  <c r="H18" i="4"/>
  <c r="B24" i="4" s="1"/>
  <c r="H5" i="4"/>
  <c r="B15" i="4" s="1"/>
  <c r="H142" i="3"/>
  <c r="B154" i="3" s="1"/>
  <c r="H126" i="3"/>
  <c r="B130" i="3" s="1"/>
  <c r="H113" i="3"/>
  <c r="B118" i="3" s="1"/>
  <c r="H97" i="3"/>
  <c r="B106" i="3" s="1"/>
  <c r="H90" i="3"/>
  <c r="B94" i="3" s="1"/>
  <c r="H62" i="3"/>
  <c r="B82" i="3" s="1"/>
  <c r="H44" i="3"/>
  <c r="B58" i="3" s="1"/>
  <c r="H30" i="3"/>
  <c r="B34" i="3" s="1"/>
  <c r="H21" i="3"/>
  <c r="B22" i="3" s="1"/>
  <c r="H5" i="3"/>
  <c r="B10" i="3" s="1"/>
  <c r="J9" i="4" l="1"/>
  <c r="K9" i="4" s="1"/>
  <c r="K7" i="4"/>
  <c r="K8" i="4"/>
  <c r="K5" i="4"/>
  <c r="K6" i="3"/>
  <c r="K7" i="3"/>
  <c r="K8" i="3"/>
  <c r="K5" i="3"/>
  <c r="K7" i="2"/>
  <c r="K6" i="2"/>
  <c r="K8" i="2"/>
  <c r="K5" i="2"/>
  <c r="B155" i="3"/>
  <c r="B153" i="3"/>
  <c r="B139" i="3"/>
  <c r="B140" i="3"/>
  <c r="B57" i="3"/>
  <c r="B59" i="3"/>
  <c r="B60" i="3"/>
  <c r="B49" i="3"/>
  <c r="B117" i="3"/>
  <c r="B119" i="3"/>
  <c r="B121" i="3"/>
  <c r="B122" i="3"/>
  <c r="B61" i="3"/>
  <c r="B83" i="3"/>
  <c r="B141" i="3"/>
  <c r="B53" i="3"/>
  <c r="B120" i="3"/>
  <c r="B84" i="3"/>
  <c r="B50" i="3"/>
  <c r="B55" i="3"/>
  <c r="B85" i="3"/>
  <c r="B76" i="4"/>
  <c r="B16" i="4"/>
  <c r="B79" i="4"/>
  <c r="B84" i="4"/>
  <c r="B52" i="4"/>
  <c r="B85" i="4"/>
  <c r="B53" i="4"/>
  <c r="B77" i="4"/>
  <c r="B78" i="4"/>
  <c r="B86" i="4"/>
  <c r="B40" i="4"/>
  <c r="B64" i="4"/>
  <c r="B65" i="4"/>
  <c r="B31" i="3"/>
  <c r="B33" i="3"/>
  <c r="B35" i="3"/>
  <c r="B91" i="3"/>
  <c r="B143" i="3"/>
  <c r="B36" i="3"/>
  <c r="B92" i="3"/>
  <c r="B144" i="3"/>
  <c r="B37" i="3"/>
  <c r="B93" i="3"/>
  <c r="B127" i="3"/>
  <c r="B145" i="3"/>
  <c r="B38" i="3"/>
  <c r="B95" i="3"/>
  <c r="B128" i="3"/>
  <c r="B146" i="3"/>
  <c r="B9" i="3"/>
  <c r="B41" i="3"/>
  <c r="B96" i="3"/>
  <c r="B129" i="3"/>
  <c r="B147" i="3"/>
  <c r="B11" i="3"/>
  <c r="B43" i="3"/>
  <c r="B69" i="3"/>
  <c r="B131" i="3"/>
  <c r="B148" i="3"/>
  <c r="B12" i="3"/>
  <c r="B71" i="3"/>
  <c r="B105" i="3"/>
  <c r="B132" i="3"/>
  <c r="B149" i="3"/>
  <c r="B13" i="3"/>
  <c r="B45" i="3"/>
  <c r="B72" i="3"/>
  <c r="B107" i="3"/>
  <c r="B133" i="3"/>
  <c r="B150" i="3"/>
  <c r="B14" i="3"/>
  <c r="B47" i="3"/>
  <c r="B73" i="3"/>
  <c r="B108" i="3"/>
  <c r="B134" i="3"/>
  <c r="B151" i="3"/>
  <c r="B17" i="3"/>
  <c r="B48" i="3"/>
  <c r="B81" i="3"/>
  <c r="B137" i="3"/>
  <c r="B152" i="3"/>
  <c r="B24" i="3"/>
  <c r="B109" i="3"/>
  <c r="B15" i="3"/>
  <c r="B27" i="3"/>
  <c r="B39" i="3"/>
  <c r="B51" i="3"/>
  <c r="B63" i="3"/>
  <c r="B75" i="3"/>
  <c r="B87" i="3"/>
  <c r="B99" i="3"/>
  <c r="B111" i="3"/>
  <c r="B123" i="3"/>
  <c r="B135" i="3"/>
  <c r="B8" i="4"/>
  <c r="B20" i="4"/>
  <c r="B32" i="4"/>
  <c r="B44" i="4"/>
  <c r="B56" i="4"/>
  <c r="B68" i="4"/>
  <c r="B80" i="4"/>
  <c r="B29" i="4"/>
  <c r="B31" i="4"/>
  <c r="B67" i="4"/>
  <c r="B16" i="3"/>
  <c r="B28" i="3"/>
  <c r="B40" i="3"/>
  <c r="B52" i="3"/>
  <c r="B64" i="3"/>
  <c r="B76" i="3"/>
  <c r="B88" i="3"/>
  <c r="B100" i="3"/>
  <c r="B112" i="3"/>
  <c r="B124" i="3"/>
  <c r="B136" i="3"/>
  <c r="B9" i="4"/>
  <c r="B21" i="4"/>
  <c r="B33" i="4"/>
  <c r="B45" i="4"/>
  <c r="B57" i="4"/>
  <c r="B69" i="4"/>
  <c r="B81" i="4"/>
  <c r="B10" i="4"/>
  <c r="B22" i="4"/>
  <c r="B34" i="4"/>
  <c r="B46" i="4"/>
  <c r="B58" i="4"/>
  <c r="B70" i="4"/>
  <c r="B82" i="4"/>
  <c r="B43" i="4"/>
  <c r="B77" i="3"/>
  <c r="B89" i="3"/>
  <c r="B101" i="3"/>
  <c r="B125" i="3"/>
  <c r="B6" i="3"/>
  <c r="B18" i="3"/>
  <c r="B42" i="3"/>
  <c r="B54" i="3"/>
  <c r="B66" i="3"/>
  <c r="B78" i="3"/>
  <c r="B102" i="3"/>
  <c r="B114" i="3"/>
  <c r="B138" i="3"/>
  <c r="B11" i="4"/>
  <c r="B23" i="4"/>
  <c r="B35" i="4"/>
  <c r="B47" i="4"/>
  <c r="B59" i="4"/>
  <c r="B71" i="4"/>
  <c r="B83" i="4"/>
  <c r="B23" i="3"/>
  <c r="B17" i="4"/>
  <c r="B25" i="3"/>
  <c r="B6" i="4"/>
  <c r="B30" i="4"/>
  <c r="B42" i="4"/>
  <c r="B54" i="4"/>
  <c r="B66" i="4"/>
  <c r="B26" i="3"/>
  <c r="B74" i="3"/>
  <c r="B86" i="3"/>
  <c r="B98" i="3"/>
  <c r="B110" i="3"/>
  <c r="B7" i="4"/>
  <c r="B19" i="4"/>
  <c r="B55" i="4"/>
  <c r="B29" i="3"/>
  <c r="B65" i="3"/>
  <c r="B7" i="3"/>
  <c r="B19" i="3"/>
  <c r="B67" i="3"/>
  <c r="B79" i="3"/>
  <c r="B103" i="3"/>
  <c r="B115" i="3"/>
  <c r="B12" i="4"/>
  <c r="B36" i="4"/>
  <c r="B48" i="4"/>
  <c r="B60" i="4"/>
  <c r="B72" i="4"/>
  <c r="B8" i="3"/>
  <c r="B20" i="3"/>
  <c r="B32" i="3"/>
  <c r="B56" i="3"/>
  <c r="B68" i="3"/>
  <c r="B80" i="3"/>
  <c r="B104" i="3"/>
  <c r="B116" i="3"/>
  <c r="B13" i="4"/>
  <c r="B37" i="4"/>
  <c r="B49" i="4"/>
  <c r="B61" i="4"/>
  <c r="B73" i="4"/>
  <c r="B14" i="4"/>
  <c r="B26" i="4"/>
  <c r="B38" i="4"/>
  <c r="B50" i="4"/>
  <c r="B62" i="4"/>
  <c r="B74" i="4"/>
  <c r="B46" i="3"/>
  <c r="B70" i="3"/>
  <c r="B51" i="4"/>
  <c r="B311" i="2"/>
  <c r="B102" i="2"/>
  <c r="B199" i="2"/>
  <c r="B191" i="2"/>
  <c r="K6" i="4" l="1"/>
  <c r="B110" i="2"/>
  <c r="B310" i="2"/>
  <c r="B109" i="2"/>
  <c r="B108" i="2"/>
  <c r="B308" i="2"/>
  <c r="B309" i="2"/>
  <c r="B107" i="2"/>
  <c r="B113" i="2"/>
  <c r="B101" i="2"/>
  <c r="B114" i="2"/>
  <c r="B112" i="2"/>
  <c r="B111" i="2"/>
  <c r="B106" i="2"/>
  <c r="B105" i="2"/>
  <c r="B104" i="2"/>
  <c r="B103" i="2"/>
  <c r="B189" i="2"/>
  <c r="B188" i="2"/>
  <c r="B187" i="2"/>
  <c r="B186" i="2"/>
  <c r="B193" i="2"/>
  <c r="B194" i="2"/>
  <c r="B195" i="2"/>
  <c r="B196" i="2"/>
  <c r="B200" i="2"/>
  <c r="B201" i="2"/>
  <c r="B202" i="2"/>
  <c r="B190" i="2"/>
  <c r="B203" i="2"/>
  <c r="B197" i="2"/>
  <c r="B185" i="2"/>
  <c r="B198" i="2"/>
  <c r="B336" i="2" l="1"/>
  <c r="B340" i="2"/>
  <c r="B326" i="2"/>
  <c r="B335" i="2"/>
  <c r="B338" i="2"/>
  <c r="B332" i="2"/>
  <c r="B334" i="2"/>
  <c r="B330" i="2"/>
  <c r="B337" i="2"/>
  <c r="B339" i="2"/>
  <c r="B342" i="2"/>
  <c r="B343" i="2"/>
  <c r="B327" i="2"/>
  <c r="B344" i="2"/>
  <c r="B328" i="2"/>
  <c r="B345" i="2"/>
  <c r="B329" i="2"/>
  <c r="B333" i="2"/>
  <c r="B331" i="2"/>
  <c r="B341" i="2"/>
  <c r="B321" i="2" l="1"/>
  <c r="B319" i="2"/>
  <c r="B289" i="2"/>
  <c r="B300" i="2"/>
  <c r="B270" i="2"/>
  <c r="B266" i="2"/>
  <c r="B260" i="2"/>
  <c r="B256" i="2"/>
  <c r="B234" i="2"/>
  <c r="B247" i="2"/>
  <c r="B211" i="2"/>
  <c r="B230" i="2"/>
  <c r="B219" i="2"/>
  <c r="B206" i="2"/>
  <c r="B214" i="2"/>
  <c r="B182" i="2"/>
  <c r="B96" i="2"/>
  <c r="B157" i="2"/>
  <c r="B131" i="2"/>
  <c r="B125" i="2"/>
  <c r="B84" i="2"/>
  <c r="B78" i="2"/>
  <c r="B73" i="2"/>
  <c r="B37" i="2"/>
  <c r="B30" i="2"/>
  <c r="B275" i="2" l="1"/>
  <c r="B276" i="2"/>
  <c r="B277" i="2"/>
  <c r="B278" i="2"/>
  <c r="B279" i="2"/>
  <c r="B280" i="2"/>
  <c r="B281" i="2"/>
  <c r="B282" i="2"/>
  <c r="B283" i="2"/>
  <c r="B284" i="2"/>
  <c r="B274" i="2"/>
  <c r="B28" i="2"/>
  <c r="B262" i="2"/>
  <c r="B243" i="2"/>
  <c r="B245" i="2"/>
  <c r="B207" i="2"/>
  <c r="B322" i="2"/>
  <c r="B117" i="2"/>
  <c r="B324" i="2"/>
  <c r="B237" i="2"/>
  <c r="B8" i="2"/>
  <c r="B118" i="2"/>
  <c r="B47" i="2"/>
  <c r="B273" i="2"/>
  <c r="B15" i="2"/>
  <c r="B16" i="2"/>
  <c r="B40" i="2"/>
  <c r="B6" i="2"/>
  <c r="B25" i="2"/>
  <c r="B216" i="2"/>
  <c r="B14" i="2"/>
  <c r="B213" i="2"/>
  <c r="B174" i="2"/>
  <c r="B244" i="2"/>
  <c r="B27" i="2"/>
  <c r="B24" i="2"/>
  <c r="B255" i="2"/>
  <c r="B179" i="2"/>
  <c r="B238" i="2"/>
  <c r="B317" i="2"/>
  <c r="B87" i="2"/>
  <c r="B271" i="2"/>
  <c r="B267" i="2"/>
  <c r="B121" i="2"/>
  <c r="B264" i="2"/>
  <c r="B92" i="2"/>
  <c r="B123" i="2"/>
  <c r="B126" i="2"/>
  <c r="B124" i="2"/>
  <c r="B122" i="2"/>
  <c r="B209" i="2"/>
  <c r="B116" i="2"/>
  <c r="B208" i="2"/>
  <c r="B82" i="2"/>
  <c r="B119" i="2"/>
  <c r="B77" i="2"/>
  <c r="B268" i="2"/>
  <c r="B250" i="2"/>
  <c r="B144" i="2"/>
  <c r="B173" i="2"/>
  <c r="B235" i="2"/>
  <c r="B316" i="2"/>
  <c r="B99" i="2"/>
  <c r="B137" i="2"/>
  <c r="B248" i="2"/>
  <c r="B128" i="2"/>
  <c r="B12" i="2"/>
  <c r="B249" i="2"/>
  <c r="B145" i="2"/>
  <c r="B129" i="2"/>
  <c r="B11" i="2"/>
  <c r="B254" i="2"/>
  <c r="B61" i="2"/>
  <c r="B130" i="2"/>
  <c r="B46" i="2"/>
  <c r="B177" i="2"/>
  <c r="B140" i="2"/>
  <c r="B36" i="2"/>
  <c r="B21" i="2"/>
  <c r="B136" i="2"/>
  <c r="B139" i="2"/>
  <c r="B51" i="2"/>
  <c r="B251" i="2"/>
  <c r="B141" i="2"/>
  <c r="B135" i="2"/>
  <c r="B146" i="2"/>
  <c r="B153" i="2"/>
  <c r="B132" i="2"/>
  <c r="B134" i="2"/>
  <c r="B42" i="2"/>
  <c r="B20" i="2"/>
  <c r="B259" i="2"/>
  <c r="B19" i="2"/>
  <c r="B233" i="2"/>
  <c r="B171" i="2"/>
  <c r="B172" i="2"/>
  <c r="B97" i="2"/>
  <c r="B142" i="2"/>
  <c r="B22" i="2"/>
  <c r="B138" i="2"/>
  <c r="B90" i="2"/>
  <c r="B13" i="2"/>
  <c r="B181" i="2"/>
  <c r="B323" i="2"/>
  <c r="B293" i="2"/>
  <c r="B31" i="2"/>
  <c r="B215" i="2"/>
  <c r="B32" i="2"/>
  <c r="B98" i="2"/>
  <c r="B93" i="2"/>
  <c r="B91" i="2"/>
  <c r="B178" i="2"/>
  <c r="B180" i="2"/>
  <c r="B133" i="2"/>
  <c r="B253" i="2"/>
  <c r="B120" i="2"/>
  <c r="B85" i="2"/>
  <c r="B59" i="2"/>
  <c r="B226" i="2"/>
  <c r="B67" i="2"/>
  <c r="B55" i="2"/>
  <c r="B54" i="2"/>
  <c r="B52" i="2"/>
  <c r="B62" i="2"/>
  <c r="B299" i="2"/>
  <c r="B258" i="2"/>
  <c r="B58" i="2"/>
  <c r="B168" i="2"/>
  <c r="B151" i="2"/>
  <c r="B169" i="2"/>
  <c r="B64" i="2"/>
  <c r="B164" i="2"/>
  <c r="B158" i="2"/>
  <c r="B240" i="2"/>
  <c r="B23" i="2"/>
  <c r="B242" i="2"/>
  <c r="B70" i="2"/>
  <c r="B239" i="2"/>
  <c r="B241" i="2"/>
  <c r="B48" i="2"/>
  <c r="B88" i="2"/>
  <c r="B161" i="2"/>
  <c r="B263" i="2"/>
  <c r="B10" i="2"/>
  <c r="B65" i="2"/>
  <c r="B50" i="2"/>
  <c r="B150" i="2"/>
  <c r="B17" i="2"/>
  <c r="B265" i="2"/>
  <c r="B89" i="2"/>
  <c r="B69" i="2"/>
  <c r="B176" i="2"/>
  <c r="B60" i="2"/>
  <c r="B143" i="2"/>
  <c r="B175" i="2"/>
  <c r="B45" i="2"/>
  <c r="B39" i="2"/>
  <c r="B288" i="2"/>
  <c r="B9" i="2"/>
  <c r="B94" i="2"/>
  <c r="B166" i="2"/>
  <c r="B44" i="2"/>
  <c r="B221" i="2"/>
  <c r="B63" i="2"/>
  <c r="B152" i="2"/>
  <c r="B43" i="2"/>
  <c r="B165" i="2"/>
  <c r="B313" i="2"/>
  <c r="B218" i="2"/>
  <c r="B72" i="2"/>
  <c r="B160" i="2"/>
  <c r="B318" i="2"/>
  <c r="B155" i="2"/>
  <c r="B26" i="2"/>
  <c r="B7" i="2"/>
  <c r="B18" i="2"/>
  <c r="B80" i="2"/>
  <c r="B66" i="2"/>
  <c r="B86" i="2"/>
  <c r="B220" i="2"/>
  <c r="B81" i="2"/>
  <c r="B34" i="2"/>
  <c r="B41" i="2"/>
  <c r="B49" i="2"/>
  <c r="B314" i="2"/>
  <c r="B38" i="2"/>
  <c r="B149" i="2"/>
  <c r="B71" i="2"/>
  <c r="B154" i="2"/>
  <c r="B162" i="2"/>
  <c r="B56" i="2"/>
  <c r="B35" i="2"/>
  <c r="B148" i="2"/>
  <c r="B163" i="2"/>
  <c r="B68" i="2"/>
  <c r="B167" i="2"/>
  <c r="B159" i="2"/>
  <c r="B79" i="2"/>
  <c r="B156" i="2"/>
  <c r="B57" i="2"/>
  <c r="B228" i="2"/>
  <c r="B292" i="2"/>
  <c r="B291" i="2"/>
  <c r="B231" i="2"/>
  <c r="B76" i="2"/>
  <c r="B286" i="2"/>
  <c r="B304" i="2"/>
  <c r="B294" i="2"/>
  <c r="B225" i="2"/>
  <c r="B301" i="2"/>
  <c r="B287" i="2"/>
  <c r="B227" i="2"/>
  <c r="B298" i="2"/>
  <c r="B297" i="2"/>
  <c r="B229" i="2"/>
  <c r="B296" i="2"/>
  <c r="B305" i="2"/>
  <c r="B303" i="2"/>
  <c r="B290" i="2"/>
  <c r="B306" i="2"/>
  <c r="B302" i="2"/>
  <c r="B223" i="2"/>
  <c r="B224" i="2"/>
</calcChain>
</file>

<file path=xl/sharedStrings.xml><?xml version="1.0" encoding="utf-8"?>
<sst xmlns="http://schemas.openxmlformats.org/spreadsheetml/2006/main" count="614" uniqueCount="523">
  <si>
    <t>1．システム全般</t>
    <rPh sb="6" eb="8">
      <t>ゼンパン</t>
    </rPh>
    <phoneticPr fontId="4"/>
  </si>
  <si>
    <t>所属として複数の組織情報を関係付ける（兼任対応）ことができ、それぞれの所属期間もあわせて管理可能なこと。</t>
  </si>
  <si>
    <t>プルダウンやチェックボックス機能を配することにより、誰もが簡単に入力できるようになっていること。</t>
    <phoneticPr fontId="4"/>
  </si>
  <si>
    <t>日付入力にはカレンダー補助入力機能があること。</t>
    <phoneticPr fontId="4"/>
  </si>
  <si>
    <t>自治体専用に開発されたパッケージであること。</t>
    <rPh sb="0" eb="3">
      <t>ジチタイ</t>
    </rPh>
    <rPh sb="3" eb="5">
      <t>センヨウ</t>
    </rPh>
    <rPh sb="6" eb="8">
      <t>カイハツ</t>
    </rPh>
    <phoneticPr fontId="4"/>
  </si>
  <si>
    <t>全職員が使用するシステムであるため、パソコン操作が不慣れな職員であっても簡単に操作できるように画面構成等も配慮され、統一した操作性が確保されていること。</t>
    <rPh sb="0" eb="3">
      <t>ゼンショクイン</t>
    </rPh>
    <rPh sb="4" eb="6">
      <t>シヨウ</t>
    </rPh>
    <rPh sb="22" eb="24">
      <t>ソウサ</t>
    </rPh>
    <rPh sb="25" eb="27">
      <t>フナ</t>
    </rPh>
    <rPh sb="29" eb="31">
      <t>ショクイン</t>
    </rPh>
    <rPh sb="36" eb="38">
      <t>カンタン</t>
    </rPh>
    <rPh sb="39" eb="41">
      <t>ソウサ</t>
    </rPh>
    <rPh sb="47" eb="49">
      <t>ガメン</t>
    </rPh>
    <rPh sb="49" eb="52">
      <t>コウセイトウ</t>
    </rPh>
    <rPh sb="53" eb="55">
      <t>ハイリョ</t>
    </rPh>
    <rPh sb="58" eb="60">
      <t>トウイツ</t>
    </rPh>
    <rPh sb="62" eb="65">
      <t>ソウサセイ</t>
    </rPh>
    <rPh sb="66" eb="68">
      <t>カクホ</t>
    </rPh>
    <phoneticPr fontId="2"/>
  </si>
  <si>
    <t>職員情報、組織情報、役職情報をメンテナンスできるWeb画面を備えていること。</t>
    <rPh sb="27" eb="29">
      <t>ガメン</t>
    </rPh>
    <rPh sb="30" eb="31">
      <t>ソナ</t>
    </rPh>
    <phoneticPr fontId="2"/>
  </si>
  <si>
    <t>元号を管理できる機能を有していること。</t>
    <rPh sb="0" eb="2">
      <t>ゲンゴウ</t>
    </rPh>
    <rPh sb="3" eb="5">
      <t>カンリ</t>
    </rPh>
    <rPh sb="8" eb="10">
      <t>キノウ</t>
    </rPh>
    <rPh sb="11" eb="12">
      <t>ユウ</t>
    </rPh>
    <phoneticPr fontId="2"/>
  </si>
  <si>
    <t>国民の祝日や自治体独自の休日を管理できる機能を有していること。</t>
    <rPh sb="0" eb="2">
      <t>コクミン</t>
    </rPh>
    <rPh sb="3" eb="5">
      <t>シュクジツ</t>
    </rPh>
    <rPh sb="6" eb="9">
      <t>ジチタイ</t>
    </rPh>
    <rPh sb="9" eb="11">
      <t>ドクジ</t>
    </rPh>
    <rPh sb="12" eb="14">
      <t>キュウジツ</t>
    </rPh>
    <rPh sb="15" eb="17">
      <t>カンリ</t>
    </rPh>
    <rPh sb="20" eb="22">
      <t>キノウ</t>
    </rPh>
    <rPh sb="23" eb="24">
      <t>ユウ</t>
    </rPh>
    <phoneticPr fontId="2"/>
  </si>
  <si>
    <t>ユーザー選択ダイアログ画面の選択可能ユーザーの並びは「組織、役職順」で表示されること。</t>
    <rPh sb="35" eb="37">
      <t>ヒョウジ</t>
    </rPh>
    <phoneticPr fontId="2"/>
  </si>
  <si>
    <t>クライアントへActiveXやFlash等のダウンロードが不要なシステムであること。</t>
    <rPh sb="20" eb="21">
      <t>トウ</t>
    </rPh>
    <phoneticPr fontId="4"/>
  </si>
  <si>
    <t>Web型で実現されていること。Web対応のシステムは同一の環境/設定で問題なく動作すること。</t>
    <rPh sb="3" eb="4">
      <t>カタ</t>
    </rPh>
    <rPh sb="5" eb="7">
      <t>ジツゲン</t>
    </rPh>
    <rPh sb="18" eb="20">
      <t>タイオウ</t>
    </rPh>
    <rPh sb="26" eb="28">
      <t>ドウイツ</t>
    </rPh>
    <rPh sb="29" eb="31">
      <t>カンキョウ</t>
    </rPh>
    <rPh sb="32" eb="34">
      <t>セッテイ</t>
    </rPh>
    <rPh sb="35" eb="37">
      <t>モンダイ</t>
    </rPh>
    <rPh sb="39" eb="41">
      <t>ドウサ</t>
    </rPh>
    <phoneticPr fontId="4"/>
  </si>
  <si>
    <t>必須項目は印がつけられ、わかりやすく表示されていること。</t>
    <rPh sb="0" eb="2">
      <t>ヒッス</t>
    </rPh>
    <rPh sb="2" eb="4">
      <t>コウモク</t>
    </rPh>
    <rPh sb="5" eb="6">
      <t>シルシ</t>
    </rPh>
    <rPh sb="18" eb="20">
      <t>ヒョウジ</t>
    </rPh>
    <phoneticPr fontId="4"/>
  </si>
  <si>
    <t>モバイルから、ポータルの閲覧が可能なこと。</t>
    <rPh sb="12" eb="14">
      <t>エツラン</t>
    </rPh>
    <rPh sb="15" eb="17">
      <t>カノウ</t>
    </rPh>
    <phoneticPr fontId="2"/>
  </si>
  <si>
    <t>1-2．職員認証</t>
    <phoneticPr fontId="4"/>
  </si>
  <si>
    <t>1-3．ポータル</t>
    <phoneticPr fontId="4"/>
  </si>
  <si>
    <t>1-1．連携</t>
    <rPh sb="4" eb="6">
      <t>レンケイ</t>
    </rPh>
    <phoneticPr fontId="4"/>
  </si>
  <si>
    <t>組織情報（部局、課、担当等）は、30階層まで対応可能なこと。</t>
    <rPh sb="12" eb="13">
      <t>トウ</t>
    </rPh>
    <phoneticPr fontId="2"/>
  </si>
  <si>
    <t>各システムの権限や対象者の設定は組織や役職、グループ単位での設定も可能とし、人事異動があっても都度対象のユーザーを変更する必要が無いこと。</t>
    <rPh sb="0" eb="1">
      <t>カク</t>
    </rPh>
    <rPh sb="6" eb="8">
      <t>ケンゲン</t>
    </rPh>
    <rPh sb="9" eb="12">
      <t>タイショウシャ</t>
    </rPh>
    <rPh sb="13" eb="15">
      <t>セッテイ</t>
    </rPh>
    <rPh sb="16" eb="18">
      <t>ソシキ</t>
    </rPh>
    <rPh sb="19" eb="21">
      <t>ヤクショク</t>
    </rPh>
    <rPh sb="26" eb="28">
      <t>タンイ</t>
    </rPh>
    <rPh sb="30" eb="32">
      <t>セッテイ</t>
    </rPh>
    <rPh sb="33" eb="35">
      <t>カノウ</t>
    </rPh>
    <rPh sb="38" eb="40">
      <t>ジンジ</t>
    </rPh>
    <rPh sb="40" eb="42">
      <t>イドウ</t>
    </rPh>
    <rPh sb="47" eb="49">
      <t>ツド</t>
    </rPh>
    <rPh sb="49" eb="51">
      <t>タイショウ</t>
    </rPh>
    <rPh sb="57" eb="59">
      <t>ヘンコウ</t>
    </rPh>
    <rPh sb="61" eb="63">
      <t>ヒツヨウ</t>
    </rPh>
    <rPh sb="64" eb="65">
      <t>ナ</t>
    </rPh>
    <phoneticPr fontId="2"/>
  </si>
  <si>
    <t>職員情報、組織情報、役職情報については、WebサービスによってCSVデータをダウンロードできるインターフェースを有すること。また、ダウンロードできるデータについては、その時点での最新データ全件であること。</t>
    <rPh sb="0" eb="2">
      <t>ショクイン</t>
    </rPh>
    <rPh sb="2" eb="4">
      <t>ジョウホウ</t>
    </rPh>
    <rPh sb="5" eb="7">
      <t>ソシキ</t>
    </rPh>
    <rPh sb="7" eb="9">
      <t>ジョウホウ</t>
    </rPh>
    <rPh sb="10" eb="12">
      <t>ヤクショク</t>
    </rPh>
    <rPh sb="12" eb="14">
      <t>ジョウホウ</t>
    </rPh>
    <rPh sb="56" eb="57">
      <t>ユウ</t>
    </rPh>
    <rPh sb="85" eb="87">
      <t>ジテン</t>
    </rPh>
    <rPh sb="89" eb="91">
      <t>サイシン</t>
    </rPh>
    <rPh sb="94" eb="96">
      <t>ゼンケン</t>
    </rPh>
    <phoneticPr fontId="4"/>
  </si>
  <si>
    <t>操作していない時間によって自動でログアウトする機能を備えていること。</t>
    <phoneticPr fontId="2"/>
  </si>
  <si>
    <t>申請・承認・決裁行為は、電子決裁基盤を利用し、決裁基盤への申請情報受渡し及び決裁結果情報の受取りまでを可能とすること。</t>
    <phoneticPr fontId="2"/>
  </si>
  <si>
    <t>各職員が持つ権限のメニューのみが表示されること。</t>
    <rPh sb="0" eb="1">
      <t>カク</t>
    </rPh>
    <rPh sb="1" eb="3">
      <t>ショクイン</t>
    </rPh>
    <rPh sb="4" eb="5">
      <t>モ</t>
    </rPh>
    <rPh sb="6" eb="8">
      <t>ケンゲン</t>
    </rPh>
    <rPh sb="16" eb="18">
      <t>ヒョウジ</t>
    </rPh>
    <phoneticPr fontId="2"/>
  </si>
  <si>
    <t>PC、タブレット、スマートフォンの画面サイズに対応できるようなレスポンシブな画面であること。</t>
    <phoneticPr fontId="2"/>
  </si>
  <si>
    <t>職員一人一人に最適な業務環境を構築する職員ポータル（利用者毎に必要な情報を収集・表示する）の機能を持つこと。</t>
    <rPh sb="0" eb="2">
      <t>ショクイン</t>
    </rPh>
    <rPh sb="2" eb="4">
      <t>ヒトリ</t>
    </rPh>
    <rPh sb="4" eb="6">
      <t>ヒトリ</t>
    </rPh>
    <rPh sb="7" eb="9">
      <t>サイテキ</t>
    </rPh>
    <rPh sb="10" eb="12">
      <t>ギョウム</t>
    </rPh>
    <rPh sb="12" eb="14">
      <t>カンキョウ</t>
    </rPh>
    <rPh sb="15" eb="17">
      <t>コウチク</t>
    </rPh>
    <rPh sb="19" eb="21">
      <t>ショクイン</t>
    </rPh>
    <rPh sb="26" eb="29">
      <t>リヨウシャ</t>
    </rPh>
    <rPh sb="29" eb="30">
      <t>ゴト</t>
    </rPh>
    <rPh sb="31" eb="33">
      <t>ヒツヨウ</t>
    </rPh>
    <rPh sb="34" eb="36">
      <t>ジョウホウ</t>
    </rPh>
    <rPh sb="37" eb="39">
      <t>シュウシュウ</t>
    </rPh>
    <rPh sb="40" eb="42">
      <t>ヒョウジ</t>
    </rPh>
    <rPh sb="46" eb="48">
      <t>キノウ</t>
    </rPh>
    <rPh sb="49" eb="50">
      <t>モ</t>
    </rPh>
    <phoneticPr fontId="2"/>
  </si>
  <si>
    <t>シングルサインオンでログインできる機能を有すること。</t>
    <phoneticPr fontId="2"/>
  </si>
  <si>
    <t>定期人事異動等における大量の職員情報変更時には、CSVファイルから事前に一括登録を可能とし、履歴管理を利用して指定した日に一括で置き換わること。また、その機能は職員がメンテナンスできるWeb画面であること。</t>
    <rPh sb="46" eb="48">
      <t>リレキ</t>
    </rPh>
    <rPh sb="48" eb="50">
      <t>カンリ</t>
    </rPh>
    <rPh sb="55" eb="57">
      <t>シテイ</t>
    </rPh>
    <rPh sb="77" eb="79">
      <t>キノウ</t>
    </rPh>
    <rPh sb="80" eb="82">
      <t>ショクイン</t>
    </rPh>
    <rPh sb="95" eb="97">
      <t>ガメン</t>
    </rPh>
    <phoneticPr fontId="4"/>
  </si>
  <si>
    <t>権限設定によって、ログインユーザー個人の勤務状況だけではなく、他の職員の勤務状況も参照可能であること。</t>
    <phoneticPr fontId="2"/>
  </si>
  <si>
    <t>勤務状況上から各種の申請状況の確認を行うと、申請種別にあわせて申請登録画面へと遷移し、詳細な申請内容を続けて入力可能であること。</t>
    <phoneticPr fontId="2"/>
  </si>
  <si>
    <t>夜間勤務や、消防職員の勤務体系にも対応できるシステムであること。</t>
    <rPh sb="0" eb="2">
      <t>ヤカン</t>
    </rPh>
    <rPh sb="2" eb="4">
      <t>キンム</t>
    </rPh>
    <rPh sb="6" eb="8">
      <t>ショウボウ</t>
    </rPh>
    <rPh sb="8" eb="10">
      <t>ショクイン</t>
    </rPh>
    <rPh sb="11" eb="13">
      <t>キンム</t>
    </rPh>
    <rPh sb="13" eb="15">
      <t>タイケイ</t>
    </rPh>
    <rPh sb="17" eb="19">
      <t>タイオウ</t>
    </rPh>
    <phoneticPr fontId="2"/>
  </si>
  <si>
    <t>2-1．シフト管理</t>
    <rPh sb="7" eb="9">
      <t>カンリ</t>
    </rPh>
    <phoneticPr fontId="4"/>
  </si>
  <si>
    <t>2-2．出勤簿管理</t>
    <rPh sb="4" eb="6">
      <t>シュッキン</t>
    </rPh>
    <rPh sb="6" eb="7">
      <t>ボ</t>
    </rPh>
    <rPh sb="7" eb="9">
      <t>カンリ</t>
    </rPh>
    <phoneticPr fontId="4"/>
  </si>
  <si>
    <t>出勤簿は時間が重複する登録・更新はできないチェック機能を有していること。</t>
    <rPh sb="0" eb="2">
      <t>シュッキン</t>
    </rPh>
    <rPh sb="2" eb="3">
      <t>ボ</t>
    </rPh>
    <rPh sb="4" eb="6">
      <t>ジカン</t>
    </rPh>
    <rPh sb="7" eb="9">
      <t>ジュウフク</t>
    </rPh>
    <rPh sb="11" eb="13">
      <t>トウロク</t>
    </rPh>
    <rPh sb="14" eb="16">
      <t>コウシン</t>
    </rPh>
    <rPh sb="25" eb="27">
      <t>キノウ</t>
    </rPh>
    <rPh sb="28" eb="29">
      <t>ユウ</t>
    </rPh>
    <phoneticPr fontId="2"/>
  </si>
  <si>
    <t>出勤簿情報としてシステムへ取り込めるCSVファイルのデータチェックを行う機能を有していること。</t>
    <rPh sb="0" eb="2">
      <t>シュッキン</t>
    </rPh>
    <rPh sb="2" eb="3">
      <t>ボ</t>
    </rPh>
    <rPh sb="3" eb="5">
      <t>ジョウホウ</t>
    </rPh>
    <rPh sb="13" eb="14">
      <t>ト</t>
    </rPh>
    <rPh sb="15" eb="16">
      <t>コ</t>
    </rPh>
    <rPh sb="34" eb="35">
      <t>オコナ</t>
    </rPh>
    <rPh sb="36" eb="38">
      <t>キノウ</t>
    </rPh>
    <rPh sb="39" eb="40">
      <t>ユウ</t>
    </rPh>
    <phoneticPr fontId="2"/>
  </si>
  <si>
    <t>パソコンを使用して個人認証し、簡易に出勤･退勤処理が行えること。また、外出・戻る打刻にも対応していること。</t>
    <rPh sb="5" eb="7">
      <t>シヨウ</t>
    </rPh>
    <rPh sb="9" eb="11">
      <t>コジン</t>
    </rPh>
    <rPh sb="11" eb="13">
      <t>ニンショウ</t>
    </rPh>
    <rPh sb="15" eb="17">
      <t>カンイ</t>
    </rPh>
    <rPh sb="18" eb="19">
      <t>デ</t>
    </rPh>
    <rPh sb="19" eb="20">
      <t>キン</t>
    </rPh>
    <rPh sb="21" eb="23">
      <t>タイキン</t>
    </rPh>
    <rPh sb="23" eb="25">
      <t>ショリ</t>
    </rPh>
    <rPh sb="26" eb="27">
      <t>オコナ</t>
    </rPh>
    <rPh sb="35" eb="37">
      <t>ガイシュツ</t>
    </rPh>
    <rPh sb="38" eb="39">
      <t>モド</t>
    </rPh>
    <rPh sb="40" eb="42">
      <t>ダコク</t>
    </rPh>
    <rPh sb="44" eb="46">
      <t>タイオウ</t>
    </rPh>
    <phoneticPr fontId="2"/>
  </si>
  <si>
    <t>簡易に出勤・退勤処理が行えること。また、外出・戻り打刻にも対応していること。</t>
    <rPh sb="0" eb="2">
      <t>カンイ</t>
    </rPh>
    <rPh sb="3" eb="5">
      <t>シュッキン</t>
    </rPh>
    <rPh sb="6" eb="8">
      <t>タイキン</t>
    </rPh>
    <rPh sb="8" eb="10">
      <t>ショリ</t>
    </rPh>
    <rPh sb="11" eb="12">
      <t>オコナ</t>
    </rPh>
    <rPh sb="20" eb="22">
      <t>ガイシュツ</t>
    </rPh>
    <rPh sb="23" eb="24">
      <t>モド</t>
    </rPh>
    <rPh sb="25" eb="27">
      <t>ダコク</t>
    </rPh>
    <rPh sb="29" eb="31">
      <t>タイオウ</t>
    </rPh>
    <phoneticPr fontId="2"/>
  </si>
  <si>
    <t>給与システムに対し時間外勤務実績データを抽出できる機能を有していること。</t>
    <rPh sb="0" eb="2">
      <t>キュウヨ</t>
    </rPh>
    <rPh sb="7" eb="8">
      <t>タイ</t>
    </rPh>
    <rPh sb="14" eb="16">
      <t>ジッセキ</t>
    </rPh>
    <rPh sb="20" eb="22">
      <t>チュウシュツ</t>
    </rPh>
    <rPh sb="25" eb="27">
      <t>キノウ</t>
    </rPh>
    <rPh sb="28" eb="29">
      <t>ユウ</t>
    </rPh>
    <phoneticPr fontId="4"/>
  </si>
  <si>
    <t>庶務担当者による、管理対象職員の確認及び支出科目等の更正が行なえる機能を有していること。</t>
    <phoneticPr fontId="4"/>
  </si>
  <si>
    <t>時間外勤務命令簿を帳票として出力できる機能を有していること。</t>
    <rPh sb="5" eb="7">
      <t>メイレイ</t>
    </rPh>
    <rPh sb="7" eb="8">
      <t>ボ</t>
    </rPh>
    <rPh sb="9" eb="11">
      <t>チョウヒョウ</t>
    </rPh>
    <rPh sb="14" eb="16">
      <t>シュツリョク</t>
    </rPh>
    <rPh sb="19" eb="21">
      <t>キノウ</t>
    </rPh>
    <rPh sb="22" eb="23">
      <t>ユウ</t>
    </rPh>
    <phoneticPr fontId="4"/>
  </si>
  <si>
    <t>事後申請が行える機能を有していること。</t>
    <rPh sb="0" eb="2">
      <t>ジゴ</t>
    </rPh>
    <rPh sb="2" eb="4">
      <t>シンセイ</t>
    </rPh>
    <rPh sb="5" eb="6">
      <t>オコナ</t>
    </rPh>
    <rPh sb="8" eb="10">
      <t>キノウ</t>
    </rPh>
    <rPh sb="11" eb="12">
      <t>ユウ</t>
    </rPh>
    <phoneticPr fontId="2"/>
  </si>
  <si>
    <t>本人以外の代理申請が行える機能を有していること。</t>
    <rPh sb="0" eb="2">
      <t>ホンニン</t>
    </rPh>
    <rPh sb="2" eb="4">
      <t>イガイ</t>
    </rPh>
    <rPh sb="5" eb="7">
      <t>ダイリ</t>
    </rPh>
    <rPh sb="7" eb="9">
      <t>シンセイ</t>
    </rPh>
    <rPh sb="10" eb="11">
      <t>オコナ</t>
    </rPh>
    <rPh sb="13" eb="15">
      <t>キノウ</t>
    </rPh>
    <rPh sb="16" eb="17">
      <t>ユウ</t>
    </rPh>
    <phoneticPr fontId="2"/>
  </si>
  <si>
    <t>決裁中の申請に対して決裁ルートが表示されること。</t>
    <rPh sb="0" eb="2">
      <t>ケッサイ</t>
    </rPh>
    <rPh sb="2" eb="3">
      <t>チュウ</t>
    </rPh>
    <rPh sb="4" eb="6">
      <t>シンセイ</t>
    </rPh>
    <rPh sb="7" eb="8">
      <t>タイ</t>
    </rPh>
    <rPh sb="10" eb="12">
      <t>ケッサイ</t>
    </rPh>
    <rPh sb="16" eb="18">
      <t>ヒョウジ</t>
    </rPh>
    <phoneticPr fontId="2"/>
  </si>
  <si>
    <t>時間外勤務予算の仮差し引きの確認が行なえる機能を有していること。</t>
    <phoneticPr fontId="2"/>
  </si>
  <si>
    <t>5．休暇管理機能</t>
    <rPh sb="2" eb="4">
      <t>キュウカ</t>
    </rPh>
    <rPh sb="4" eb="6">
      <t>カンリ</t>
    </rPh>
    <rPh sb="6" eb="8">
      <t>キノウ</t>
    </rPh>
    <phoneticPr fontId="4"/>
  </si>
  <si>
    <t>2．出勤簿管理機能</t>
    <rPh sb="2" eb="4">
      <t>シュッキン</t>
    </rPh>
    <rPh sb="4" eb="5">
      <t>ボ</t>
    </rPh>
    <rPh sb="5" eb="7">
      <t>カンリ</t>
    </rPh>
    <rPh sb="7" eb="9">
      <t>キノウ</t>
    </rPh>
    <phoneticPr fontId="4"/>
  </si>
  <si>
    <t>3．出退勤管理機能</t>
    <rPh sb="2" eb="5">
      <t>シュッタイキン</t>
    </rPh>
    <rPh sb="5" eb="7">
      <t>カンリ</t>
    </rPh>
    <rPh sb="7" eb="9">
      <t>キノウ</t>
    </rPh>
    <phoneticPr fontId="4"/>
  </si>
  <si>
    <t>4．時間外勤務管理機能</t>
    <rPh sb="2" eb="5">
      <t>ジカンガイ</t>
    </rPh>
    <rPh sb="5" eb="7">
      <t>キンム</t>
    </rPh>
    <rPh sb="7" eb="9">
      <t>カンリ</t>
    </rPh>
    <rPh sb="9" eb="11">
      <t>キノウ</t>
    </rPh>
    <phoneticPr fontId="4"/>
  </si>
  <si>
    <t>年休残の管理、採用年月日に応じた年休の自動繰越処理が行える機能を有していること。</t>
    <rPh sb="2" eb="3">
      <t>ザン</t>
    </rPh>
    <rPh sb="4" eb="6">
      <t>カンリ</t>
    </rPh>
    <rPh sb="7" eb="9">
      <t>サイヨウ</t>
    </rPh>
    <rPh sb="9" eb="12">
      <t>ネンガッピ</t>
    </rPh>
    <rPh sb="13" eb="14">
      <t>オウ</t>
    </rPh>
    <rPh sb="16" eb="18">
      <t>ネンキュウ</t>
    </rPh>
    <rPh sb="19" eb="21">
      <t>ジドウ</t>
    </rPh>
    <rPh sb="21" eb="23">
      <t>クリコシ</t>
    </rPh>
    <rPh sb="23" eb="25">
      <t>ショリ</t>
    </rPh>
    <rPh sb="26" eb="27">
      <t>オコナ</t>
    </rPh>
    <rPh sb="29" eb="31">
      <t>キノウ</t>
    </rPh>
    <rPh sb="32" eb="33">
      <t>ユウ</t>
    </rPh>
    <phoneticPr fontId="2"/>
  </si>
  <si>
    <t>年休(時間休)は5日以内で取得できる設定を有していること。</t>
    <rPh sb="0" eb="2">
      <t>ネンキュウ</t>
    </rPh>
    <rPh sb="3" eb="5">
      <t>ジカン</t>
    </rPh>
    <rPh sb="5" eb="6">
      <t>キュウ</t>
    </rPh>
    <rPh sb="9" eb="10">
      <t>ニチ</t>
    </rPh>
    <rPh sb="10" eb="12">
      <t>イナイ</t>
    </rPh>
    <rPh sb="13" eb="15">
      <t>シュトク</t>
    </rPh>
    <rPh sb="18" eb="20">
      <t>セッテイ</t>
    </rPh>
    <rPh sb="21" eb="22">
      <t>ユウ</t>
    </rPh>
    <phoneticPr fontId="2"/>
  </si>
  <si>
    <t>時間振替休暇の管理が行える機能を有していること。</t>
    <rPh sb="0" eb="2">
      <t>ジカン</t>
    </rPh>
    <rPh sb="2" eb="4">
      <t>フリカエ</t>
    </rPh>
    <rPh sb="4" eb="6">
      <t>キュウカ</t>
    </rPh>
    <rPh sb="7" eb="9">
      <t>カンリ</t>
    </rPh>
    <rPh sb="10" eb="11">
      <t>オコナ</t>
    </rPh>
    <rPh sb="13" eb="15">
      <t>キノウ</t>
    </rPh>
    <rPh sb="16" eb="17">
      <t>ユウ</t>
    </rPh>
    <phoneticPr fontId="2"/>
  </si>
  <si>
    <t>休暇の取得状況を年間で確認でき、統計データをCSV形式で出力が行える機能を有していること。</t>
    <rPh sb="0" eb="2">
      <t>キュウカ</t>
    </rPh>
    <rPh sb="3" eb="5">
      <t>シュトク</t>
    </rPh>
    <rPh sb="5" eb="7">
      <t>ジョウキョウ</t>
    </rPh>
    <rPh sb="8" eb="10">
      <t>ネンカン</t>
    </rPh>
    <rPh sb="11" eb="13">
      <t>カクニン</t>
    </rPh>
    <rPh sb="16" eb="18">
      <t>トウケイ</t>
    </rPh>
    <rPh sb="25" eb="27">
      <t>ケイシキ</t>
    </rPh>
    <rPh sb="28" eb="30">
      <t>シュツリョク</t>
    </rPh>
    <rPh sb="31" eb="32">
      <t>オコナ</t>
    </rPh>
    <rPh sb="34" eb="36">
      <t>キノウ</t>
    </rPh>
    <rPh sb="37" eb="38">
      <t>ユウ</t>
    </rPh>
    <phoneticPr fontId="2"/>
  </si>
  <si>
    <t>休暇管理簿を帳票として出力できる機能を有していること。</t>
    <rPh sb="0" eb="2">
      <t>キュウカ</t>
    </rPh>
    <rPh sb="2" eb="4">
      <t>カンリ</t>
    </rPh>
    <rPh sb="4" eb="5">
      <t>ボ</t>
    </rPh>
    <rPh sb="6" eb="8">
      <t>チョウヒョウ</t>
    </rPh>
    <rPh sb="11" eb="13">
      <t>シュツリョク</t>
    </rPh>
    <rPh sb="16" eb="18">
      <t>キノウ</t>
    </rPh>
    <rPh sb="19" eb="20">
      <t>ユウ</t>
    </rPh>
    <phoneticPr fontId="2"/>
  </si>
  <si>
    <t>給与システムで発令した休職・休業・分限処分情報を連携して、出勤簿に表示する機能を有していること。</t>
    <rPh sb="0" eb="2">
      <t>キュウヨ</t>
    </rPh>
    <rPh sb="7" eb="9">
      <t>ハツレイ</t>
    </rPh>
    <rPh sb="11" eb="13">
      <t>キュウショク</t>
    </rPh>
    <rPh sb="14" eb="16">
      <t>キュウギョウ</t>
    </rPh>
    <rPh sb="17" eb="19">
      <t>ブンゲン</t>
    </rPh>
    <rPh sb="19" eb="21">
      <t>ショブン</t>
    </rPh>
    <rPh sb="21" eb="23">
      <t>ジョウホウ</t>
    </rPh>
    <rPh sb="24" eb="26">
      <t>レンケイ</t>
    </rPh>
    <rPh sb="29" eb="31">
      <t>シュッキン</t>
    </rPh>
    <rPh sb="31" eb="32">
      <t>ボ</t>
    </rPh>
    <rPh sb="33" eb="35">
      <t>ヒョウジ</t>
    </rPh>
    <rPh sb="37" eb="39">
      <t>キノウ</t>
    </rPh>
    <rPh sb="40" eb="41">
      <t>ユウ</t>
    </rPh>
    <phoneticPr fontId="2"/>
  </si>
  <si>
    <t>2-3．シフト変更届</t>
    <rPh sb="7" eb="9">
      <t>ヘンコウ</t>
    </rPh>
    <rPh sb="9" eb="10">
      <t>トドケ</t>
    </rPh>
    <phoneticPr fontId="4"/>
  </si>
  <si>
    <t>給与システムに対し、旅費実績データを抽出できる機能を有していること。</t>
    <rPh sb="0" eb="2">
      <t>キュウヨ</t>
    </rPh>
    <rPh sb="7" eb="8">
      <t>タイ</t>
    </rPh>
    <rPh sb="10" eb="12">
      <t>リョヒ</t>
    </rPh>
    <rPh sb="12" eb="14">
      <t>ジッセキ</t>
    </rPh>
    <rPh sb="18" eb="20">
      <t>チュウシュツ</t>
    </rPh>
    <rPh sb="23" eb="25">
      <t>キノウ</t>
    </rPh>
    <rPh sb="26" eb="27">
      <t>ユウ</t>
    </rPh>
    <phoneticPr fontId="2"/>
  </si>
  <si>
    <t>権限管理により、本人以外での表示･印刷が行えること。</t>
    <rPh sb="8" eb="10">
      <t>ホンニン</t>
    </rPh>
    <rPh sb="10" eb="12">
      <t>イガイ</t>
    </rPh>
    <rPh sb="14" eb="16">
      <t>ヒョウジ</t>
    </rPh>
    <rPh sb="17" eb="19">
      <t>インサツ</t>
    </rPh>
    <rPh sb="20" eb="21">
      <t>オコナ</t>
    </rPh>
    <phoneticPr fontId="2"/>
  </si>
  <si>
    <t>給与システムで作成された給与明細データを取込み、表示する機能を有していること。</t>
    <rPh sb="0" eb="2">
      <t>キュウヨ</t>
    </rPh>
    <rPh sb="7" eb="9">
      <t>サクセイ</t>
    </rPh>
    <rPh sb="12" eb="14">
      <t>キュウヨ</t>
    </rPh>
    <rPh sb="14" eb="16">
      <t>メイサイ</t>
    </rPh>
    <rPh sb="20" eb="22">
      <t>トリコ</t>
    </rPh>
    <rPh sb="24" eb="26">
      <t>ヒョウジ</t>
    </rPh>
    <rPh sb="28" eb="30">
      <t>キノウ</t>
    </rPh>
    <rPh sb="31" eb="32">
      <t>ユウ</t>
    </rPh>
    <phoneticPr fontId="2"/>
  </si>
  <si>
    <t>給与システムへ連携可能な時間外月別実績データをCSVファイルで出力可能なこと。</t>
    <rPh sb="0" eb="2">
      <t>キュウヨ</t>
    </rPh>
    <rPh sb="7" eb="9">
      <t>レンケイ</t>
    </rPh>
    <rPh sb="9" eb="11">
      <t>カノウ</t>
    </rPh>
    <rPh sb="12" eb="15">
      <t>ジカンガイ</t>
    </rPh>
    <rPh sb="15" eb="16">
      <t>ゲツ</t>
    </rPh>
    <rPh sb="16" eb="17">
      <t>ベツ</t>
    </rPh>
    <rPh sb="17" eb="19">
      <t>ジッセキ</t>
    </rPh>
    <rPh sb="31" eb="33">
      <t>シュツリョク</t>
    </rPh>
    <rPh sb="33" eb="35">
      <t>カノウ</t>
    </rPh>
    <phoneticPr fontId="2"/>
  </si>
  <si>
    <t>給与システムへ連携可能な休暇実績データをCSVファイルで出力可能なこと。</t>
    <rPh sb="0" eb="2">
      <t>キュウヨ</t>
    </rPh>
    <rPh sb="7" eb="9">
      <t>レンケイ</t>
    </rPh>
    <rPh sb="9" eb="11">
      <t>カノウ</t>
    </rPh>
    <rPh sb="12" eb="14">
      <t>キュウカ</t>
    </rPh>
    <rPh sb="14" eb="16">
      <t>ジッセキ</t>
    </rPh>
    <rPh sb="28" eb="30">
      <t>シュツリョク</t>
    </rPh>
    <rPh sb="30" eb="32">
      <t>カノウ</t>
    </rPh>
    <phoneticPr fontId="2"/>
  </si>
  <si>
    <t>給与システムへ連携可能な旅費実績データをCSVファイルで出力可能なこと。</t>
    <rPh sb="0" eb="2">
      <t>キュウヨ</t>
    </rPh>
    <rPh sb="7" eb="9">
      <t>レンケイ</t>
    </rPh>
    <rPh sb="9" eb="11">
      <t>カノウ</t>
    </rPh>
    <rPh sb="12" eb="14">
      <t>リョヒ</t>
    </rPh>
    <rPh sb="14" eb="16">
      <t>ジッセキ</t>
    </rPh>
    <rPh sb="28" eb="30">
      <t>シュツリョク</t>
    </rPh>
    <rPh sb="30" eb="32">
      <t>カノウ</t>
    </rPh>
    <phoneticPr fontId="2"/>
  </si>
  <si>
    <t>給与システムで作成された源泉徴収データを取込み、表示する機能を有していること。</t>
    <rPh sb="0" eb="2">
      <t>キュウヨ</t>
    </rPh>
    <rPh sb="7" eb="9">
      <t>サクセイ</t>
    </rPh>
    <rPh sb="12" eb="14">
      <t>ゲンセン</t>
    </rPh>
    <rPh sb="14" eb="16">
      <t>チョウシュウ</t>
    </rPh>
    <rPh sb="20" eb="22">
      <t>トリコ</t>
    </rPh>
    <rPh sb="24" eb="26">
      <t>ヒョウジ</t>
    </rPh>
    <rPh sb="28" eb="30">
      <t>キノウ</t>
    </rPh>
    <rPh sb="31" eb="32">
      <t>ユウ</t>
    </rPh>
    <phoneticPr fontId="2"/>
  </si>
  <si>
    <t>氏名変更届を電子的に申請でき、給与システムへ連携可能な氏名変更データをCSVファイルで出力可能なこと。</t>
    <rPh sb="0" eb="2">
      <t>シメイ</t>
    </rPh>
    <rPh sb="2" eb="4">
      <t>ヘンコウ</t>
    </rPh>
    <rPh sb="4" eb="5">
      <t>トドケ</t>
    </rPh>
    <rPh sb="6" eb="9">
      <t>デンシテキ</t>
    </rPh>
    <rPh sb="10" eb="12">
      <t>シンセイ</t>
    </rPh>
    <rPh sb="15" eb="17">
      <t>キュウヨ</t>
    </rPh>
    <rPh sb="22" eb="24">
      <t>レンケイ</t>
    </rPh>
    <rPh sb="24" eb="26">
      <t>カノウ</t>
    </rPh>
    <rPh sb="27" eb="29">
      <t>シメイ</t>
    </rPh>
    <rPh sb="29" eb="31">
      <t>ヘンコウ</t>
    </rPh>
    <rPh sb="43" eb="45">
      <t>シュツリョク</t>
    </rPh>
    <rPh sb="45" eb="47">
      <t>カノウ</t>
    </rPh>
    <phoneticPr fontId="2"/>
  </si>
  <si>
    <t>住所変更届を電子的に申請でき、給与システムへ連携可能な住所変更データをCSVファイルで出力可能なこと。</t>
    <rPh sb="0" eb="2">
      <t>ジュウショ</t>
    </rPh>
    <rPh sb="2" eb="4">
      <t>ヘンコウ</t>
    </rPh>
    <rPh sb="4" eb="5">
      <t>トドケ</t>
    </rPh>
    <rPh sb="6" eb="9">
      <t>デンシテキ</t>
    </rPh>
    <rPh sb="10" eb="12">
      <t>シンセイ</t>
    </rPh>
    <rPh sb="15" eb="17">
      <t>キュウヨ</t>
    </rPh>
    <rPh sb="22" eb="24">
      <t>レンケイ</t>
    </rPh>
    <rPh sb="24" eb="26">
      <t>カノウ</t>
    </rPh>
    <rPh sb="27" eb="29">
      <t>ジュウショ</t>
    </rPh>
    <rPh sb="29" eb="31">
      <t>ヘンコウ</t>
    </rPh>
    <rPh sb="43" eb="45">
      <t>シュツリョク</t>
    </rPh>
    <rPh sb="45" eb="47">
      <t>カノウ</t>
    </rPh>
    <phoneticPr fontId="2"/>
  </si>
  <si>
    <t>住居手当届を電子的に申請でき、給与システムへ連携可能な住居手当変更データをCSVファイルで出力可能なこと。</t>
    <rPh sb="0" eb="2">
      <t>ジュウキョ</t>
    </rPh>
    <rPh sb="2" eb="4">
      <t>テアテ</t>
    </rPh>
    <rPh sb="4" eb="5">
      <t>トドケ</t>
    </rPh>
    <rPh sb="6" eb="9">
      <t>デンシテキ</t>
    </rPh>
    <rPh sb="10" eb="12">
      <t>シンセイ</t>
    </rPh>
    <rPh sb="15" eb="17">
      <t>キュウヨ</t>
    </rPh>
    <rPh sb="22" eb="24">
      <t>レンケイ</t>
    </rPh>
    <rPh sb="24" eb="26">
      <t>カノウ</t>
    </rPh>
    <rPh sb="27" eb="29">
      <t>ジュウキョ</t>
    </rPh>
    <rPh sb="29" eb="31">
      <t>テアテ</t>
    </rPh>
    <rPh sb="31" eb="33">
      <t>ヘンコウ</t>
    </rPh>
    <rPh sb="45" eb="47">
      <t>シュツリョク</t>
    </rPh>
    <rPh sb="47" eb="49">
      <t>カノウ</t>
    </rPh>
    <phoneticPr fontId="2"/>
  </si>
  <si>
    <t>通勤届を電子的に申請でき、給与システムへ連携可能な通勤手当変更データをCSVファイルで出力可能なこと。</t>
    <rPh sb="0" eb="2">
      <t>ツウキン</t>
    </rPh>
    <rPh sb="2" eb="3">
      <t>トドケ</t>
    </rPh>
    <rPh sb="4" eb="7">
      <t>デンシテキ</t>
    </rPh>
    <rPh sb="8" eb="10">
      <t>シンセイ</t>
    </rPh>
    <rPh sb="13" eb="15">
      <t>キュウヨ</t>
    </rPh>
    <rPh sb="20" eb="22">
      <t>レンケイ</t>
    </rPh>
    <rPh sb="22" eb="24">
      <t>カノウ</t>
    </rPh>
    <rPh sb="25" eb="27">
      <t>ツウキン</t>
    </rPh>
    <rPh sb="27" eb="29">
      <t>テアテ</t>
    </rPh>
    <rPh sb="29" eb="31">
      <t>ヘンコウ</t>
    </rPh>
    <rPh sb="43" eb="45">
      <t>シュツリョク</t>
    </rPh>
    <rPh sb="45" eb="47">
      <t>カノウ</t>
    </rPh>
    <phoneticPr fontId="2"/>
  </si>
  <si>
    <t>給与口座届を電子的に申請でき、給与システムへ連携可能な給与口座変更データをCSVファイルで出力可能なこと。</t>
    <rPh sb="0" eb="2">
      <t>キュウヨ</t>
    </rPh>
    <rPh sb="2" eb="4">
      <t>コウザ</t>
    </rPh>
    <rPh sb="4" eb="5">
      <t>トドケ</t>
    </rPh>
    <rPh sb="6" eb="9">
      <t>デンシテキ</t>
    </rPh>
    <rPh sb="10" eb="12">
      <t>シンセイ</t>
    </rPh>
    <rPh sb="15" eb="17">
      <t>キュウヨ</t>
    </rPh>
    <rPh sb="22" eb="24">
      <t>レンケイ</t>
    </rPh>
    <rPh sb="24" eb="26">
      <t>カノウ</t>
    </rPh>
    <rPh sb="27" eb="29">
      <t>キュウヨ</t>
    </rPh>
    <rPh sb="29" eb="31">
      <t>コウザ</t>
    </rPh>
    <rPh sb="31" eb="33">
      <t>ヘンコウ</t>
    </rPh>
    <rPh sb="45" eb="47">
      <t>シュツリョク</t>
    </rPh>
    <rPh sb="47" eb="49">
      <t>カノウ</t>
    </rPh>
    <phoneticPr fontId="2"/>
  </si>
  <si>
    <t>家族届を電子的に申請でき、給与システムへ連携可能な家族変更データをCSVファイルで出力可能なこと。</t>
    <rPh sb="0" eb="2">
      <t>カゾク</t>
    </rPh>
    <rPh sb="2" eb="3">
      <t>トドケ</t>
    </rPh>
    <rPh sb="4" eb="7">
      <t>デンシテキ</t>
    </rPh>
    <rPh sb="8" eb="10">
      <t>シンセイ</t>
    </rPh>
    <rPh sb="13" eb="15">
      <t>キュウヨ</t>
    </rPh>
    <rPh sb="20" eb="22">
      <t>レンケイ</t>
    </rPh>
    <rPh sb="22" eb="24">
      <t>カノウ</t>
    </rPh>
    <rPh sb="25" eb="27">
      <t>カゾク</t>
    </rPh>
    <rPh sb="27" eb="29">
      <t>ヘンコウ</t>
    </rPh>
    <rPh sb="41" eb="43">
      <t>シュツリョク</t>
    </rPh>
    <rPh sb="43" eb="45">
      <t>カノウ</t>
    </rPh>
    <phoneticPr fontId="2"/>
  </si>
  <si>
    <t>扶養手当届を電子的に申請でき、給与システムへ連携可能な扶養手当変更データをCSVファイルで出力可能なこと。</t>
    <rPh sb="0" eb="2">
      <t>フヨウ</t>
    </rPh>
    <rPh sb="2" eb="4">
      <t>テアテ</t>
    </rPh>
    <rPh sb="4" eb="5">
      <t>トドケ</t>
    </rPh>
    <rPh sb="6" eb="9">
      <t>デンシテキ</t>
    </rPh>
    <rPh sb="10" eb="12">
      <t>シンセイ</t>
    </rPh>
    <rPh sb="15" eb="17">
      <t>キュウヨ</t>
    </rPh>
    <rPh sb="22" eb="24">
      <t>レンケイ</t>
    </rPh>
    <rPh sb="24" eb="26">
      <t>カノウ</t>
    </rPh>
    <rPh sb="27" eb="29">
      <t>フヨウ</t>
    </rPh>
    <rPh sb="29" eb="31">
      <t>テアテ</t>
    </rPh>
    <rPh sb="31" eb="33">
      <t>ヘンコウ</t>
    </rPh>
    <rPh sb="45" eb="47">
      <t>シュツリョク</t>
    </rPh>
    <rPh sb="47" eb="49">
      <t>カノウ</t>
    </rPh>
    <phoneticPr fontId="2"/>
  </si>
  <si>
    <t>税扶養届を電子的に申請でき、給与システムへ連携可能な税扶養変更データをCSVファイルで出力可能なこと。</t>
    <rPh sb="0" eb="1">
      <t>ゼイ</t>
    </rPh>
    <rPh sb="1" eb="3">
      <t>フヨウ</t>
    </rPh>
    <rPh sb="3" eb="4">
      <t>トドケ</t>
    </rPh>
    <rPh sb="5" eb="8">
      <t>デンシテキ</t>
    </rPh>
    <rPh sb="9" eb="11">
      <t>シンセイ</t>
    </rPh>
    <rPh sb="14" eb="16">
      <t>キュウヨ</t>
    </rPh>
    <rPh sb="21" eb="23">
      <t>レンケイ</t>
    </rPh>
    <rPh sb="23" eb="25">
      <t>カノウ</t>
    </rPh>
    <rPh sb="26" eb="27">
      <t>ゼイ</t>
    </rPh>
    <rPh sb="27" eb="29">
      <t>フヨウ</t>
    </rPh>
    <rPh sb="29" eb="31">
      <t>ヘンコウ</t>
    </rPh>
    <rPh sb="43" eb="45">
      <t>シュツリョク</t>
    </rPh>
    <rPh sb="45" eb="47">
      <t>カノウ</t>
    </rPh>
    <phoneticPr fontId="2"/>
  </si>
  <si>
    <t>児童手当届を電子的に申請でき、給与システムへ連携可能な児童手当変更データをCSVファイルで出力可能なこと。</t>
    <rPh sb="0" eb="2">
      <t>ジドウ</t>
    </rPh>
    <rPh sb="2" eb="4">
      <t>テアテ</t>
    </rPh>
    <rPh sb="4" eb="5">
      <t>トドケ</t>
    </rPh>
    <rPh sb="6" eb="9">
      <t>デンシテキ</t>
    </rPh>
    <rPh sb="10" eb="12">
      <t>シンセイ</t>
    </rPh>
    <rPh sb="15" eb="17">
      <t>キュウヨ</t>
    </rPh>
    <rPh sb="22" eb="24">
      <t>レンケイ</t>
    </rPh>
    <rPh sb="24" eb="26">
      <t>カノウ</t>
    </rPh>
    <rPh sb="27" eb="29">
      <t>ジドウ</t>
    </rPh>
    <rPh sb="29" eb="31">
      <t>テアテ</t>
    </rPh>
    <rPh sb="31" eb="33">
      <t>ヘンコウ</t>
    </rPh>
    <rPh sb="45" eb="47">
      <t>シュツリョク</t>
    </rPh>
    <rPh sb="47" eb="49">
      <t>カノウ</t>
    </rPh>
    <phoneticPr fontId="2"/>
  </si>
  <si>
    <t>給与システムへ連携可能な会計年度任用職員勤務実績データをCSVファイルで出力可能なこと。</t>
    <rPh sb="0" eb="2">
      <t>キュウヨ</t>
    </rPh>
    <rPh sb="7" eb="9">
      <t>レンケイ</t>
    </rPh>
    <rPh sb="9" eb="11">
      <t>カノウ</t>
    </rPh>
    <rPh sb="12" eb="14">
      <t>カイケイ</t>
    </rPh>
    <rPh sb="14" eb="16">
      <t>ネンド</t>
    </rPh>
    <rPh sb="16" eb="18">
      <t>ニンヨウ</t>
    </rPh>
    <rPh sb="18" eb="20">
      <t>ショクイン</t>
    </rPh>
    <rPh sb="20" eb="22">
      <t>キンム</t>
    </rPh>
    <rPh sb="22" eb="24">
      <t>ジッセキ</t>
    </rPh>
    <rPh sb="36" eb="38">
      <t>シュツリョク</t>
    </rPh>
    <rPh sb="38" eb="40">
      <t>カノウ</t>
    </rPh>
    <phoneticPr fontId="2"/>
  </si>
  <si>
    <t>庶務事務システムの各申請を、ルート設定により電子的に決裁できる機能を有していること。</t>
    <rPh sb="0" eb="2">
      <t>ショム</t>
    </rPh>
    <rPh sb="2" eb="4">
      <t>ジム</t>
    </rPh>
    <rPh sb="9" eb="10">
      <t>カク</t>
    </rPh>
    <rPh sb="10" eb="12">
      <t>シンセイ</t>
    </rPh>
    <rPh sb="17" eb="19">
      <t>セッテイ</t>
    </rPh>
    <rPh sb="22" eb="24">
      <t>デンシ</t>
    </rPh>
    <rPh sb="24" eb="25">
      <t>テキ</t>
    </rPh>
    <rPh sb="26" eb="28">
      <t>ケッサイ</t>
    </rPh>
    <rPh sb="31" eb="33">
      <t>キノウ</t>
    </rPh>
    <rPh sb="34" eb="35">
      <t>ユウ</t>
    </rPh>
    <phoneticPr fontId="2"/>
  </si>
  <si>
    <t>差戻しの情報が申請者、承認者及び決裁者に判ること。</t>
    <rPh sb="7" eb="10">
      <t>シンセイシャ</t>
    </rPh>
    <rPh sb="20" eb="21">
      <t>ワカ</t>
    </rPh>
    <phoneticPr fontId="4"/>
  </si>
  <si>
    <t>時間外勤務命令簿</t>
    <rPh sb="0" eb="3">
      <t>ジカンガイ</t>
    </rPh>
    <rPh sb="3" eb="5">
      <t>キンム</t>
    </rPh>
    <rPh sb="5" eb="7">
      <t>メイレイ</t>
    </rPh>
    <rPh sb="7" eb="8">
      <t>ボ</t>
    </rPh>
    <phoneticPr fontId="4"/>
  </si>
  <si>
    <t>出勤簿</t>
    <rPh sb="0" eb="1">
      <t>デ</t>
    </rPh>
    <rPh sb="1" eb="2">
      <t>キン</t>
    </rPh>
    <rPh sb="2" eb="3">
      <t>ボ</t>
    </rPh>
    <phoneticPr fontId="2"/>
  </si>
  <si>
    <t>休暇管理簿</t>
    <rPh sb="0" eb="2">
      <t>キュウカ</t>
    </rPh>
    <rPh sb="2" eb="4">
      <t>カンリ</t>
    </rPh>
    <rPh sb="4" eb="5">
      <t>ボ</t>
    </rPh>
    <phoneticPr fontId="2"/>
  </si>
  <si>
    <t>休暇申請、添付書類回議用紙</t>
    <rPh sb="0" eb="2">
      <t>キュウカ</t>
    </rPh>
    <rPh sb="2" eb="4">
      <t>シンセイ</t>
    </rPh>
    <rPh sb="5" eb="7">
      <t>テンプ</t>
    </rPh>
    <rPh sb="7" eb="9">
      <t>ショルイ</t>
    </rPh>
    <rPh sb="9" eb="11">
      <t>カイギ</t>
    </rPh>
    <rPh sb="11" eb="13">
      <t>ヨウシ</t>
    </rPh>
    <phoneticPr fontId="2"/>
  </si>
  <si>
    <t>勤務状況一覧（月単位のシフト、打刻、時間外、休暇情報を表示）</t>
    <rPh sb="0" eb="2">
      <t>キンム</t>
    </rPh>
    <rPh sb="2" eb="4">
      <t>ジョウキョウ</t>
    </rPh>
    <rPh sb="7" eb="8">
      <t>ツキ</t>
    </rPh>
    <rPh sb="8" eb="10">
      <t>タンイ</t>
    </rPh>
    <rPh sb="15" eb="17">
      <t>ダコク</t>
    </rPh>
    <rPh sb="18" eb="21">
      <t>ジカンガイ</t>
    </rPh>
    <rPh sb="22" eb="24">
      <t>キュウカ</t>
    </rPh>
    <rPh sb="24" eb="26">
      <t>ジョウホウ</t>
    </rPh>
    <rPh sb="27" eb="29">
      <t>ヒョウジ</t>
    </rPh>
    <phoneticPr fontId="2"/>
  </si>
  <si>
    <t>出張命令（依頼）書</t>
    <rPh sb="0" eb="2">
      <t>シュッチョウ</t>
    </rPh>
    <rPh sb="2" eb="4">
      <t>メイレイ</t>
    </rPh>
    <rPh sb="5" eb="7">
      <t>イライ</t>
    </rPh>
    <rPh sb="8" eb="9">
      <t>ショ</t>
    </rPh>
    <phoneticPr fontId="2"/>
  </si>
  <si>
    <t>出張命令（依頼）書を帳票として出力することができる機能を有していること。</t>
    <rPh sb="0" eb="2">
      <t>シュッチョウ</t>
    </rPh>
    <rPh sb="2" eb="4">
      <t>メイレイ</t>
    </rPh>
    <rPh sb="5" eb="7">
      <t>イライ</t>
    </rPh>
    <rPh sb="8" eb="9">
      <t>ショ</t>
    </rPh>
    <rPh sb="10" eb="12">
      <t>チョウヒョウ</t>
    </rPh>
    <rPh sb="15" eb="17">
      <t>シュツリョク</t>
    </rPh>
    <rPh sb="25" eb="27">
      <t>キノウ</t>
    </rPh>
    <rPh sb="28" eb="29">
      <t>ユウ</t>
    </rPh>
    <phoneticPr fontId="2"/>
  </si>
  <si>
    <t>旅費内訳書</t>
    <rPh sb="0" eb="2">
      <t>リョヒ</t>
    </rPh>
    <rPh sb="2" eb="5">
      <t>ウチワケショ</t>
    </rPh>
    <phoneticPr fontId="2"/>
  </si>
  <si>
    <t>(オプション機能)源泉徴収票</t>
    <rPh sb="9" eb="11">
      <t>ゲンセン</t>
    </rPh>
    <rPh sb="11" eb="13">
      <t>チョウシュウ</t>
    </rPh>
    <rPh sb="13" eb="14">
      <t>ヒョウ</t>
    </rPh>
    <phoneticPr fontId="2"/>
  </si>
  <si>
    <t>(オプション機能)扶養控除申告書</t>
    <rPh sb="9" eb="11">
      <t>フヨウ</t>
    </rPh>
    <rPh sb="11" eb="13">
      <t>コウジョ</t>
    </rPh>
    <rPh sb="13" eb="16">
      <t>シンコクショ</t>
    </rPh>
    <phoneticPr fontId="2"/>
  </si>
  <si>
    <t>指定日時点の所属、役職毎に各種権限や設定科目情報等が表示された職員データをCSVファイルで出力可能なこと。</t>
    <rPh sb="0" eb="2">
      <t>シテイ</t>
    </rPh>
    <rPh sb="2" eb="3">
      <t>ヒ</t>
    </rPh>
    <rPh sb="3" eb="5">
      <t>ジテン</t>
    </rPh>
    <rPh sb="6" eb="8">
      <t>ショゾク</t>
    </rPh>
    <rPh sb="9" eb="11">
      <t>ヤクショク</t>
    </rPh>
    <rPh sb="11" eb="12">
      <t>ゴト</t>
    </rPh>
    <rPh sb="13" eb="15">
      <t>カクシュ</t>
    </rPh>
    <rPh sb="15" eb="17">
      <t>ケンゲン</t>
    </rPh>
    <rPh sb="18" eb="20">
      <t>セッテイ</t>
    </rPh>
    <rPh sb="20" eb="22">
      <t>カモク</t>
    </rPh>
    <rPh sb="22" eb="24">
      <t>ジョウホウ</t>
    </rPh>
    <rPh sb="24" eb="25">
      <t>トウ</t>
    </rPh>
    <rPh sb="26" eb="28">
      <t>ヒョウジ</t>
    </rPh>
    <rPh sb="31" eb="33">
      <t>ショクイン</t>
    </rPh>
    <rPh sb="45" eb="47">
      <t>シュツリョク</t>
    </rPh>
    <rPh sb="47" eb="49">
      <t>カノウ</t>
    </rPh>
    <phoneticPr fontId="4"/>
  </si>
  <si>
    <t>指定期間の時間外実績データをCSVファイルで出力可能なこと。</t>
    <rPh sb="0" eb="2">
      <t>シテイ</t>
    </rPh>
    <rPh sb="2" eb="4">
      <t>キカン</t>
    </rPh>
    <rPh sb="5" eb="8">
      <t>ジカンガイ</t>
    </rPh>
    <rPh sb="8" eb="10">
      <t>ジッセキ</t>
    </rPh>
    <phoneticPr fontId="2"/>
  </si>
  <si>
    <t>指定期間で休暇事由毎の休暇申請の決裁データをCSVファイルで出力可能なこと。</t>
    <rPh sb="0" eb="2">
      <t>シテイ</t>
    </rPh>
    <rPh sb="2" eb="4">
      <t>キカン</t>
    </rPh>
    <rPh sb="5" eb="7">
      <t>キュウカ</t>
    </rPh>
    <rPh sb="7" eb="9">
      <t>ジユウ</t>
    </rPh>
    <rPh sb="9" eb="10">
      <t>ゴト</t>
    </rPh>
    <rPh sb="11" eb="13">
      <t>キュウカ</t>
    </rPh>
    <rPh sb="13" eb="15">
      <t>シンセイ</t>
    </rPh>
    <rPh sb="16" eb="18">
      <t>ケッサイ</t>
    </rPh>
    <phoneticPr fontId="2"/>
  </si>
  <si>
    <t>指定した年休繰越年で職員毎の年休取得状況、次年付与年休データをCSVファイルで出力可能なこと。</t>
    <rPh sb="0" eb="2">
      <t>シテイ</t>
    </rPh>
    <rPh sb="6" eb="8">
      <t>クリコシ</t>
    </rPh>
    <rPh sb="8" eb="9">
      <t>ネン</t>
    </rPh>
    <rPh sb="10" eb="12">
      <t>ショクイン</t>
    </rPh>
    <rPh sb="12" eb="13">
      <t>ゴト</t>
    </rPh>
    <rPh sb="16" eb="18">
      <t>シュトク</t>
    </rPh>
    <rPh sb="18" eb="20">
      <t>ジョウキョウ</t>
    </rPh>
    <rPh sb="21" eb="22">
      <t>ツギ</t>
    </rPh>
    <rPh sb="22" eb="23">
      <t>ドシ</t>
    </rPh>
    <rPh sb="23" eb="25">
      <t>フヨ</t>
    </rPh>
    <rPh sb="25" eb="27">
      <t>ネンキュウ</t>
    </rPh>
    <phoneticPr fontId="2"/>
  </si>
  <si>
    <t>指定期間の打刻データをCSVファイルで出力可能なこと。</t>
    <rPh sb="0" eb="2">
      <t>シテイ</t>
    </rPh>
    <rPh sb="2" eb="4">
      <t>キカン</t>
    </rPh>
    <rPh sb="5" eb="7">
      <t>ダコク</t>
    </rPh>
    <phoneticPr fontId="2"/>
  </si>
  <si>
    <t>指定期間の遅刻・早退者チェックリストをCSVファイルで出力可能なこと。</t>
    <rPh sb="0" eb="2">
      <t>シテイ</t>
    </rPh>
    <rPh sb="2" eb="4">
      <t>キカン</t>
    </rPh>
    <rPh sb="5" eb="7">
      <t>チコク</t>
    </rPh>
    <rPh sb="8" eb="11">
      <t>ソウタイシャ</t>
    </rPh>
    <phoneticPr fontId="2"/>
  </si>
  <si>
    <t>モバイルから、出退勤打刻が可能なこと。</t>
    <rPh sb="7" eb="10">
      <t>シュッタイキン</t>
    </rPh>
    <rPh sb="10" eb="12">
      <t>ダコク</t>
    </rPh>
    <rPh sb="13" eb="15">
      <t>カノウ</t>
    </rPh>
    <phoneticPr fontId="2"/>
  </si>
  <si>
    <t>モバイルから、各種決裁が可能なこと。</t>
    <rPh sb="7" eb="9">
      <t>カクシュ</t>
    </rPh>
    <rPh sb="9" eb="11">
      <t>ケッサイ</t>
    </rPh>
    <rPh sb="12" eb="14">
      <t>カノウ</t>
    </rPh>
    <phoneticPr fontId="2"/>
  </si>
  <si>
    <t>扶養控除等（異動）申告書の申告ができ、給与システムへ連携可能な申告データをCSVファイルで出力可能なこと。</t>
    <rPh sb="0" eb="2">
      <t>フヨウ</t>
    </rPh>
    <rPh sb="2" eb="4">
      <t>コウジョ</t>
    </rPh>
    <rPh sb="4" eb="5">
      <t>ナド</t>
    </rPh>
    <rPh sb="6" eb="8">
      <t>イドウ</t>
    </rPh>
    <rPh sb="9" eb="12">
      <t>シンコクショ</t>
    </rPh>
    <rPh sb="13" eb="15">
      <t>シンコク</t>
    </rPh>
    <rPh sb="31" eb="33">
      <t>シンコク</t>
    </rPh>
    <phoneticPr fontId="2"/>
  </si>
  <si>
    <t>保険料控除申告書の申告ができ、給与システムへ連携可能な申告データをCSVファイルで出力可能なこと。</t>
    <rPh sb="0" eb="2">
      <t>ホケン</t>
    </rPh>
    <rPh sb="2" eb="3">
      <t>リョウ</t>
    </rPh>
    <rPh sb="3" eb="5">
      <t>コウジョ</t>
    </rPh>
    <rPh sb="5" eb="8">
      <t>シンコクショ</t>
    </rPh>
    <rPh sb="9" eb="11">
      <t>シンコク</t>
    </rPh>
    <rPh sb="27" eb="29">
      <t>シンコク</t>
    </rPh>
    <phoneticPr fontId="2"/>
  </si>
  <si>
    <t>住宅借入金等特別控除申告書の申告ができ、給与システムへ連携可能な申告データをCSVファイルで出力可能なこと。</t>
    <rPh sb="0" eb="2">
      <t>ジュウタク</t>
    </rPh>
    <rPh sb="2" eb="4">
      <t>カリイレ</t>
    </rPh>
    <rPh sb="4" eb="5">
      <t>キン</t>
    </rPh>
    <rPh sb="5" eb="6">
      <t>ナド</t>
    </rPh>
    <rPh sb="6" eb="8">
      <t>トクベツ</t>
    </rPh>
    <rPh sb="8" eb="10">
      <t>コウジョ</t>
    </rPh>
    <rPh sb="10" eb="13">
      <t>シンコクショ</t>
    </rPh>
    <rPh sb="14" eb="16">
      <t>シンコク</t>
    </rPh>
    <rPh sb="32" eb="34">
      <t>シンコク</t>
    </rPh>
    <phoneticPr fontId="2"/>
  </si>
  <si>
    <t>休暇申請期間、出張申請、残業申請、遅刻等の申請と出勤･退勤処理との差異･関連のチェック機能を有すること。</t>
    <rPh sb="0" eb="2">
      <t>キュウカ</t>
    </rPh>
    <rPh sb="2" eb="4">
      <t>シンセイ</t>
    </rPh>
    <rPh sb="4" eb="6">
      <t>キカン</t>
    </rPh>
    <rPh sb="7" eb="9">
      <t>シュッチョウ</t>
    </rPh>
    <rPh sb="9" eb="11">
      <t>シンセイ</t>
    </rPh>
    <rPh sb="12" eb="14">
      <t>ザンギョウ</t>
    </rPh>
    <rPh sb="14" eb="16">
      <t>シンセイ</t>
    </rPh>
    <rPh sb="17" eb="19">
      <t>チコク</t>
    </rPh>
    <rPh sb="19" eb="20">
      <t>トウ</t>
    </rPh>
    <rPh sb="21" eb="23">
      <t>シンセイ</t>
    </rPh>
    <rPh sb="24" eb="26">
      <t>シュッキン</t>
    </rPh>
    <rPh sb="27" eb="29">
      <t>タイキン</t>
    </rPh>
    <rPh sb="29" eb="31">
      <t>ショリ</t>
    </rPh>
    <rPh sb="33" eb="35">
      <t>サイ</t>
    </rPh>
    <rPh sb="36" eb="38">
      <t>カンレン</t>
    </rPh>
    <rPh sb="43" eb="45">
      <t>キノウ</t>
    </rPh>
    <rPh sb="46" eb="47">
      <t>ユウ</t>
    </rPh>
    <phoneticPr fontId="2"/>
  </si>
  <si>
    <t>出張命令の旅費実績をCSVファイルで出力可能なこと。</t>
    <rPh sb="0" eb="2">
      <t>シュッチョウ</t>
    </rPh>
    <rPh sb="2" eb="4">
      <t>メイレイ</t>
    </rPh>
    <rPh sb="5" eb="7">
      <t>リョヒ</t>
    </rPh>
    <rPh sb="7" eb="9">
      <t>ジッセキ</t>
    </rPh>
    <rPh sb="18" eb="20">
      <t>シュツリョク</t>
    </rPh>
    <rPh sb="20" eb="22">
      <t>カノウ</t>
    </rPh>
    <phoneticPr fontId="2"/>
  </si>
  <si>
    <t>給与システムへ連携可能な特殊勤務実績データをCSVファイルで出力可能なこと。</t>
    <rPh sb="0" eb="2">
      <t>キュウヨ</t>
    </rPh>
    <rPh sb="7" eb="9">
      <t>レンケイ</t>
    </rPh>
    <rPh sb="9" eb="11">
      <t>カノウ</t>
    </rPh>
    <rPh sb="12" eb="14">
      <t>トクシュ</t>
    </rPh>
    <rPh sb="14" eb="16">
      <t>キンム</t>
    </rPh>
    <rPh sb="16" eb="18">
      <t>ジッセキ</t>
    </rPh>
    <rPh sb="30" eb="32">
      <t>シュツリョク</t>
    </rPh>
    <rPh sb="32" eb="34">
      <t>カノウ</t>
    </rPh>
    <phoneticPr fontId="2"/>
  </si>
  <si>
    <t>ユーザーIDとの文字列重複チェック等でパスワードのセキュリティを高める機能を有していること。</t>
    <phoneticPr fontId="2"/>
  </si>
  <si>
    <t>基礎控除申告書の申告ができ、給与システムへ連携可能な申告データをCSVファイルで出力可能なこと。</t>
    <rPh sb="0" eb="2">
      <t>キソ</t>
    </rPh>
    <rPh sb="2" eb="4">
      <t>コウジョ</t>
    </rPh>
    <rPh sb="4" eb="7">
      <t>シンコクショ</t>
    </rPh>
    <rPh sb="8" eb="10">
      <t>シンコク</t>
    </rPh>
    <rPh sb="26" eb="28">
      <t>シンコク</t>
    </rPh>
    <phoneticPr fontId="2"/>
  </si>
  <si>
    <t>指定期間の休暇実績データをCSVファイルで出力可能なこと。</t>
    <rPh sb="0" eb="2">
      <t>シテイ</t>
    </rPh>
    <rPh sb="2" eb="4">
      <t>キカン</t>
    </rPh>
    <rPh sb="5" eb="7">
      <t>キュウカ</t>
    </rPh>
    <rPh sb="7" eb="9">
      <t>ジッセキ</t>
    </rPh>
    <phoneticPr fontId="2"/>
  </si>
  <si>
    <t>研修受講後のアンケート設定が可能であること。</t>
    <rPh sb="0" eb="2">
      <t>ケンシュウ</t>
    </rPh>
    <rPh sb="2" eb="4">
      <t>ジュコウ</t>
    </rPh>
    <rPh sb="4" eb="5">
      <t>アト</t>
    </rPh>
    <rPh sb="11" eb="13">
      <t>セッテイ</t>
    </rPh>
    <rPh sb="14" eb="16">
      <t>カノウ</t>
    </rPh>
    <phoneticPr fontId="2"/>
  </si>
  <si>
    <t>必須研修、任意研修の種別を管理可能なこと。</t>
    <rPh sb="0" eb="2">
      <t>ヒッス</t>
    </rPh>
    <rPh sb="2" eb="4">
      <t>ケンシュウ</t>
    </rPh>
    <rPh sb="5" eb="7">
      <t>ニンイ</t>
    </rPh>
    <rPh sb="7" eb="9">
      <t>ケンシュウ</t>
    </rPh>
    <rPh sb="10" eb="12">
      <t>シュベツ</t>
    </rPh>
    <rPh sb="13" eb="15">
      <t>カンリ</t>
    </rPh>
    <rPh sb="15" eb="17">
      <t>カノウ</t>
    </rPh>
    <phoneticPr fontId="2"/>
  </si>
  <si>
    <t>研修受講で完了となる研修、研修受講後の報告提出で完了となる研修の種別を管理可能なこと。</t>
    <rPh sb="0" eb="2">
      <t>ケンシュウ</t>
    </rPh>
    <rPh sb="2" eb="4">
      <t>ジュコウ</t>
    </rPh>
    <rPh sb="5" eb="7">
      <t>カンリョウ</t>
    </rPh>
    <rPh sb="10" eb="12">
      <t>ケンシュウ</t>
    </rPh>
    <rPh sb="13" eb="15">
      <t>ケンシュウ</t>
    </rPh>
    <rPh sb="15" eb="17">
      <t>ジュコウ</t>
    </rPh>
    <rPh sb="17" eb="18">
      <t>アト</t>
    </rPh>
    <rPh sb="19" eb="21">
      <t>ホウコク</t>
    </rPh>
    <rPh sb="21" eb="23">
      <t>テイシュツ</t>
    </rPh>
    <rPh sb="24" eb="26">
      <t>カンリョウ</t>
    </rPh>
    <rPh sb="29" eb="31">
      <t>ケンシュウ</t>
    </rPh>
    <rPh sb="32" eb="34">
      <t>シュベツ</t>
    </rPh>
    <rPh sb="35" eb="37">
      <t>カンリ</t>
    </rPh>
    <rPh sb="37" eb="39">
      <t>カノウ</t>
    </rPh>
    <phoneticPr fontId="2"/>
  </si>
  <si>
    <t>前年度の研修計画を複写して当年度の研修計画を一括作成可能なこと。</t>
    <rPh sb="0" eb="3">
      <t>ゼンネンド</t>
    </rPh>
    <rPh sb="4" eb="6">
      <t>ケンシュウ</t>
    </rPh>
    <rPh sb="6" eb="8">
      <t>ケイカク</t>
    </rPh>
    <rPh sb="9" eb="11">
      <t>フクシャ</t>
    </rPh>
    <rPh sb="13" eb="16">
      <t>トウネンド</t>
    </rPh>
    <rPh sb="17" eb="19">
      <t>ケンシュウ</t>
    </rPh>
    <rPh sb="19" eb="21">
      <t>ケイカク</t>
    </rPh>
    <rPh sb="22" eb="24">
      <t>イッカツ</t>
    </rPh>
    <rPh sb="24" eb="26">
      <t>サクセイ</t>
    </rPh>
    <rPh sb="26" eb="28">
      <t>カノウ</t>
    </rPh>
    <phoneticPr fontId="2"/>
  </si>
  <si>
    <t>計画した研修に資料（事前課題や研修テキスト等）を添付し、申請者がダウンロード可能なこと。</t>
    <rPh sb="0" eb="2">
      <t>ケイカク</t>
    </rPh>
    <rPh sb="4" eb="6">
      <t>ケンシュウ</t>
    </rPh>
    <rPh sb="7" eb="9">
      <t>シリョウ</t>
    </rPh>
    <rPh sb="10" eb="12">
      <t>ジゼン</t>
    </rPh>
    <rPh sb="12" eb="14">
      <t>カダイ</t>
    </rPh>
    <rPh sb="15" eb="17">
      <t>ケンシュウ</t>
    </rPh>
    <rPh sb="21" eb="22">
      <t>ナド</t>
    </rPh>
    <rPh sb="24" eb="26">
      <t>テンプ</t>
    </rPh>
    <rPh sb="28" eb="31">
      <t>シンセイシャ</t>
    </rPh>
    <rPh sb="38" eb="40">
      <t>カノウ</t>
    </rPh>
    <phoneticPr fontId="2"/>
  </si>
  <si>
    <t>研修申込申請の承認処理は一括で行うことが可能なこと。</t>
    <rPh sb="0" eb="2">
      <t>ケンシュウ</t>
    </rPh>
    <rPh sb="2" eb="4">
      <t>モウシコミ</t>
    </rPh>
    <rPh sb="4" eb="6">
      <t>シンセイ</t>
    </rPh>
    <rPh sb="7" eb="9">
      <t>ショウニン</t>
    </rPh>
    <rPh sb="9" eb="11">
      <t>ショリ</t>
    </rPh>
    <rPh sb="12" eb="14">
      <t>イッカツ</t>
    </rPh>
    <rPh sb="15" eb="16">
      <t>オコナ</t>
    </rPh>
    <rPh sb="20" eb="22">
      <t>カノウ</t>
    </rPh>
    <phoneticPr fontId="2"/>
  </si>
  <si>
    <t>研修申込申請は電子決裁による承認・否認が可能なこと。</t>
    <rPh sb="0" eb="2">
      <t>ケンシュウ</t>
    </rPh>
    <rPh sb="2" eb="4">
      <t>モウシコミ</t>
    </rPh>
    <rPh sb="4" eb="6">
      <t>シンセイ</t>
    </rPh>
    <rPh sb="7" eb="11">
      <t>デンシケッサイ</t>
    </rPh>
    <rPh sb="14" eb="16">
      <t>ショウニン</t>
    </rPh>
    <rPh sb="17" eb="19">
      <t>ヒニン</t>
    </rPh>
    <rPh sb="20" eb="22">
      <t>カノウ</t>
    </rPh>
    <phoneticPr fontId="2"/>
  </si>
  <si>
    <t>申込申請期限が過ぎた研修については、研修担当者等の特定の権限ユーザによって申込扱いとすることが可能なこと。</t>
    <rPh sb="0" eb="2">
      <t>モウシコミ</t>
    </rPh>
    <rPh sb="2" eb="4">
      <t>シンセイ</t>
    </rPh>
    <rPh sb="4" eb="6">
      <t>キゲン</t>
    </rPh>
    <rPh sb="7" eb="8">
      <t>ス</t>
    </rPh>
    <rPh sb="10" eb="12">
      <t>ケンシュウ</t>
    </rPh>
    <rPh sb="18" eb="20">
      <t>ケンシュウ</t>
    </rPh>
    <rPh sb="20" eb="23">
      <t>タントウシャ</t>
    </rPh>
    <rPh sb="23" eb="24">
      <t>ナド</t>
    </rPh>
    <rPh sb="25" eb="27">
      <t>トクテイ</t>
    </rPh>
    <rPh sb="28" eb="30">
      <t>ケンゲン</t>
    </rPh>
    <rPh sb="37" eb="39">
      <t>モウシコミ</t>
    </rPh>
    <rPh sb="39" eb="40">
      <t>アツカ</t>
    </rPh>
    <rPh sb="47" eb="49">
      <t>カノウ</t>
    </rPh>
    <phoneticPr fontId="2"/>
  </si>
  <si>
    <t>研修担当者が受講回の人数調整を一括で行う画面を有すること。</t>
    <rPh sb="0" eb="2">
      <t>ケンシュウ</t>
    </rPh>
    <rPh sb="2" eb="5">
      <t>タントウシャ</t>
    </rPh>
    <rPh sb="6" eb="9">
      <t>ジュコウカイ</t>
    </rPh>
    <rPh sb="10" eb="14">
      <t>ニンズウチョウセイ</t>
    </rPh>
    <rPh sb="15" eb="17">
      <t>イッカツ</t>
    </rPh>
    <rPh sb="18" eb="19">
      <t>オコナ</t>
    </rPh>
    <rPh sb="20" eb="22">
      <t>ガメン</t>
    </rPh>
    <rPh sb="23" eb="24">
      <t>ユウ</t>
    </rPh>
    <phoneticPr fontId="2"/>
  </si>
  <si>
    <t>研修毎に受講対象者を選択・設定可能なこと。対象者はユーザ指定、所属指定、役職指定で可能なこと。</t>
    <rPh sb="0" eb="2">
      <t>ケンシュウ</t>
    </rPh>
    <rPh sb="2" eb="3">
      <t>マイ</t>
    </rPh>
    <rPh sb="4" eb="6">
      <t>ジュコウ</t>
    </rPh>
    <rPh sb="6" eb="9">
      <t>タイショウシャ</t>
    </rPh>
    <rPh sb="10" eb="12">
      <t>センタク</t>
    </rPh>
    <rPh sb="13" eb="15">
      <t>セッテイ</t>
    </rPh>
    <rPh sb="15" eb="17">
      <t>カノウ</t>
    </rPh>
    <rPh sb="21" eb="24">
      <t>タイショウシャ</t>
    </rPh>
    <rPh sb="28" eb="30">
      <t>シテイ</t>
    </rPh>
    <rPh sb="31" eb="33">
      <t>ショゾク</t>
    </rPh>
    <rPh sb="33" eb="35">
      <t>シテイ</t>
    </rPh>
    <rPh sb="36" eb="38">
      <t>ヤクショク</t>
    </rPh>
    <rPh sb="38" eb="40">
      <t>シテイ</t>
    </rPh>
    <rPh sb="41" eb="43">
      <t>カノウ</t>
    </rPh>
    <phoneticPr fontId="2"/>
  </si>
  <si>
    <t>研修マスタ情報はCSVによるデータ出力が可能なこと。</t>
    <rPh sb="0" eb="2">
      <t>ケンシュウ</t>
    </rPh>
    <rPh sb="5" eb="7">
      <t>ジョウホウ</t>
    </rPh>
    <rPh sb="17" eb="19">
      <t>シュツリョク</t>
    </rPh>
    <rPh sb="20" eb="22">
      <t>カノウ</t>
    </rPh>
    <phoneticPr fontId="2"/>
  </si>
  <si>
    <t>研修受講結果（出席/欠席、修了/未修了）を登録可能であり、研修担当者が受講結果を一括入力する画面を有すること。</t>
    <rPh sb="0" eb="2">
      <t>ケンシュウ</t>
    </rPh>
    <rPh sb="2" eb="6">
      <t>ジュコウケッカ</t>
    </rPh>
    <rPh sb="7" eb="9">
      <t>シュッセキ</t>
    </rPh>
    <rPh sb="10" eb="12">
      <t>ケッセキ</t>
    </rPh>
    <rPh sb="13" eb="15">
      <t>シュウリョウ</t>
    </rPh>
    <rPh sb="16" eb="19">
      <t>ミシュウリョウ</t>
    </rPh>
    <rPh sb="21" eb="23">
      <t>トウロク</t>
    </rPh>
    <rPh sb="23" eb="25">
      <t>カノウ</t>
    </rPh>
    <rPh sb="29" eb="31">
      <t>ケンシュウ</t>
    </rPh>
    <rPh sb="31" eb="34">
      <t>タントウシャ</t>
    </rPh>
    <rPh sb="35" eb="37">
      <t>ジュコウ</t>
    </rPh>
    <rPh sb="37" eb="39">
      <t>ケッカ</t>
    </rPh>
    <rPh sb="40" eb="42">
      <t>イッカツ</t>
    </rPh>
    <rPh sb="42" eb="44">
      <t>ニュウリョク</t>
    </rPh>
    <rPh sb="46" eb="48">
      <t>ガメン</t>
    </rPh>
    <rPh sb="49" eb="50">
      <t>ユウ</t>
    </rPh>
    <phoneticPr fontId="2"/>
  </si>
  <si>
    <t>アンケートは研修毎に異なるアンケート画面をユーザが自由に作成可能なこと。</t>
    <rPh sb="25" eb="27">
      <t>ジユウ</t>
    </rPh>
    <rPh sb="28" eb="30">
      <t>サクセイ</t>
    </rPh>
    <rPh sb="30" eb="32">
      <t>カノウ</t>
    </rPh>
    <phoneticPr fontId="2"/>
  </si>
  <si>
    <t>必須研修の申込申請が行われていない等、申請漏れが発生しないように通知を行うことが可能であること。</t>
    <rPh sb="0" eb="2">
      <t>ヒッス</t>
    </rPh>
    <rPh sb="2" eb="4">
      <t>ケンシュウ</t>
    </rPh>
    <rPh sb="5" eb="7">
      <t>モウシコミ</t>
    </rPh>
    <rPh sb="7" eb="9">
      <t>シンセイ</t>
    </rPh>
    <rPh sb="10" eb="11">
      <t>オコナ</t>
    </rPh>
    <rPh sb="17" eb="18">
      <t>ナド</t>
    </rPh>
    <rPh sb="19" eb="21">
      <t>シンセイ</t>
    </rPh>
    <rPh sb="21" eb="22">
      <t>モ</t>
    </rPh>
    <rPh sb="24" eb="26">
      <t>ハッセイ</t>
    </rPh>
    <rPh sb="32" eb="34">
      <t>ツウチ</t>
    </rPh>
    <rPh sb="35" eb="36">
      <t>オコナ</t>
    </rPh>
    <rPh sb="40" eb="42">
      <t>カノウ</t>
    </rPh>
    <phoneticPr fontId="2"/>
  </si>
  <si>
    <t>同一研修が複数回開催される研修の場合、申込時に受講希望回を順位づけて選択可能なこと。</t>
    <rPh sb="0" eb="2">
      <t>ドウイツ</t>
    </rPh>
    <rPh sb="2" eb="4">
      <t>ケンシュウ</t>
    </rPh>
    <rPh sb="5" eb="8">
      <t>フクスウカイ</t>
    </rPh>
    <rPh sb="8" eb="10">
      <t>カイサイ</t>
    </rPh>
    <rPh sb="13" eb="15">
      <t>ケンシュウ</t>
    </rPh>
    <rPh sb="16" eb="18">
      <t>バアイ</t>
    </rPh>
    <rPh sb="19" eb="22">
      <t>モウシコミジ</t>
    </rPh>
    <rPh sb="23" eb="25">
      <t>ジュコウ</t>
    </rPh>
    <rPh sb="25" eb="27">
      <t>キボウ</t>
    </rPh>
    <rPh sb="27" eb="28">
      <t>カイ</t>
    </rPh>
    <rPh sb="29" eb="31">
      <t>ジュンイ</t>
    </rPh>
    <rPh sb="34" eb="36">
      <t>センタク</t>
    </rPh>
    <rPh sb="36" eb="38">
      <t>カノウ</t>
    </rPh>
    <phoneticPr fontId="2"/>
  </si>
  <si>
    <t>テレワーク計画の申請が承認された場合、ホーム画面の勤務状況を確認するポートレートに表示されること。</t>
    <rPh sb="5" eb="7">
      <t>ケイカク</t>
    </rPh>
    <rPh sb="8" eb="10">
      <t>シンセイ</t>
    </rPh>
    <rPh sb="11" eb="13">
      <t>ショウニン</t>
    </rPh>
    <rPh sb="16" eb="18">
      <t>バアイ</t>
    </rPh>
    <rPh sb="22" eb="24">
      <t>ガメン</t>
    </rPh>
    <rPh sb="25" eb="27">
      <t>キンム</t>
    </rPh>
    <rPh sb="27" eb="29">
      <t>ジョウキョウ</t>
    </rPh>
    <rPh sb="30" eb="32">
      <t>カクニン</t>
    </rPh>
    <rPh sb="41" eb="43">
      <t>ヒョウジ</t>
    </rPh>
    <phoneticPr fontId="2"/>
  </si>
  <si>
    <t>テレワーク計画を記載した出勤簿を帳票として出力できる機能を有していること。</t>
    <rPh sb="5" eb="7">
      <t>ケイカク</t>
    </rPh>
    <rPh sb="8" eb="10">
      <t>キサイ</t>
    </rPh>
    <rPh sb="12" eb="15">
      <t>シュッキンボ</t>
    </rPh>
    <phoneticPr fontId="4"/>
  </si>
  <si>
    <t>テレワーク作業申請は、出勤簿やホーム画面の勤務状況を確認するポートレートに表示されること。</t>
    <rPh sb="5" eb="7">
      <t>サギョウ</t>
    </rPh>
    <rPh sb="7" eb="9">
      <t>シンセイ</t>
    </rPh>
    <rPh sb="11" eb="14">
      <t>シュッキンボ</t>
    </rPh>
    <phoneticPr fontId="4"/>
  </si>
  <si>
    <t>テレワーク作業申請の勤務時間と、シフトの勤務時間が一致しているかチェックする機能を有していること。</t>
    <rPh sb="5" eb="7">
      <t>サギョウ</t>
    </rPh>
    <rPh sb="7" eb="9">
      <t>シンセイ</t>
    </rPh>
    <rPh sb="10" eb="14">
      <t>キンムジカン</t>
    </rPh>
    <rPh sb="20" eb="24">
      <t>キンムジカン</t>
    </rPh>
    <rPh sb="25" eb="27">
      <t>イッチ</t>
    </rPh>
    <rPh sb="38" eb="40">
      <t>キノウ</t>
    </rPh>
    <rPh sb="41" eb="42">
      <t>ユウ</t>
    </rPh>
    <phoneticPr fontId="4"/>
  </si>
  <si>
    <t>パソコン上で出勤簿の更新依頼の申請の「申請→決裁」といった一覧の流れを、紙を使用することなく全てパソコン上で行うことが可能な機能を有していること。</t>
    <rPh sb="4" eb="5">
      <t>ジョウ</t>
    </rPh>
    <rPh sb="6" eb="8">
      <t>シュッキン</t>
    </rPh>
    <rPh sb="8" eb="9">
      <t>ボ</t>
    </rPh>
    <rPh sb="10" eb="12">
      <t>コウシン</t>
    </rPh>
    <rPh sb="12" eb="14">
      <t>イライ</t>
    </rPh>
    <rPh sb="15" eb="17">
      <t>シンセイ</t>
    </rPh>
    <rPh sb="19" eb="21">
      <t>シンセイ</t>
    </rPh>
    <rPh sb="22" eb="24">
      <t>ケッサイ</t>
    </rPh>
    <rPh sb="29" eb="31">
      <t>イチラン</t>
    </rPh>
    <rPh sb="32" eb="33">
      <t>ナガ</t>
    </rPh>
    <rPh sb="36" eb="37">
      <t>カミ</t>
    </rPh>
    <rPh sb="38" eb="40">
      <t>シヨウ</t>
    </rPh>
    <rPh sb="46" eb="47">
      <t>スベ</t>
    </rPh>
    <rPh sb="52" eb="53">
      <t>ジョウ</t>
    </rPh>
    <rPh sb="59" eb="61">
      <t>カノウ</t>
    </rPh>
    <rPh sb="62" eb="64">
      <t>キノウ</t>
    </rPh>
    <rPh sb="65" eb="66">
      <t>ユウ</t>
    </rPh>
    <phoneticPr fontId="2"/>
  </si>
  <si>
    <t>パソコン上で打刻修正依頼の申請を、紙を使用することなく全てパソコン上で行うことが可能な機能を有していること。</t>
    <rPh sb="4" eb="5">
      <t>ジョウ</t>
    </rPh>
    <rPh sb="6" eb="8">
      <t>ダコク</t>
    </rPh>
    <rPh sb="8" eb="10">
      <t>シュウセイ</t>
    </rPh>
    <rPh sb="10" eb="12">
      <t>イライ</t>
    </rPh>
    <rPh sb="13" eb="15">
      <t>シンセイ</t>
    </rPh>
    <rPh sb="17" eb="18">
      <t>カミ</t>
    </rPh>
    <rPh sb="19" eb="21">
      <t>シヨウ</t>
    </rPh>
    <rPh sb="27" eb="28">
      <t>スベ</t>
    </rPh>
    <rPh sb="33" eb="34">
      <t>ジョウ</t>
    </rPh>
    <rPh sb="40" eb="42">
      <t>カノウ</t>
    </rPh>
    <rPh sb="43" eb="45">
      <t>キノウ</t>
    </rPh>
    <rPh sb="46" eb="47">
      <t>ユウ</t>
    </rPh>
    <phoneticPr fontId="2"/>
  </si>
  <si>
    <t>「申請→決裁→実績入力→確認」といった一連の流れを、紙を使用することなく全てパソコン上で行うことが可能な機能を有していること。</t>
  </si>
  <si>
    <t>「実績入力→決裁」といった一連の流れを、紙を使用することなく全てパソコン上で行うことが可能な機能を有していること。</t>
  </si>
  <si>
    <t>テレワークする日を職員が申請し、承認するまでの一連の流れを、紙を使用することなく全てパソコン上で行うことが可能な機能を有していること。</t>
    <rPh sb="7" eb="8">
      <t>ヒ</t>
    </rPh>
    <rPh sb="9" eb="11">
      <t>ショクイン</t>
    </rPh>
    <rPh sb="12" eb="14">
      <t>シンセイ</t>
    </rPh>
    <rPh sb="23" eb="25">
      <t>イチレン</t>
    </rPh>
    <rPh sb="26" eb="27">
      <t>ナガ</t>
    </rPh>
    <phoneticPr fontId="4"/>
  </si>
  <si>
    <t>テレワーク実施日の作業内容を職員が申請し、承認するまでの一連の流れを、紙を使用することなく全てパソコン上で行うことが可能な機能を有していること。</t>
    <rPh sb="5" eb="8">
      <t>ジッシビ</t>
    </rPh>
    <rPh sb="9" eb="11">
      <t>サギョウ</t>
    </rPh>
    <rPh sb="11" eb="13">
      <t>ナイヨウ</t>
    </rPh>
    <rPh sb="14" eb="16">
      <t>ショクイン</t>
    </rPh>
    <rPh sb="17" eb="19">
      <t>シンセイ</t>
    </rPh>
    <rPh sb="28" eb="30">
      <t>イチレン</t>
    </rPh>
    <rPh sb="31" eb="32">
      <t>ナガ</t>
    </rPh>
    <phoneticPr fontId="4"/>
  </si>
  <si>
    <t>パソコン上で汎用（オリジナル）申請の「申請→決裁」といった一覧の流れを、紙を使用することなく全てパソコン上で行うことが可能な機能を有していること。</t>
    <rPh sb="4" eb="5">
      <t>ジョウ</t>
    </rPh>
    <rPh sb="6" eb="8">
      <t>ハンヨウ</t>
    </rPh>
    <rPh sb="15" eb="17">
      <t>シンセイ</t>
    </rPh>
    <rPh sb="19" eb="21">
      <t>シンセイ</t>
    </rPh>
    <rPh sb="22" eb="24">
      <t>ケッサイ</t>
    </rPh>
    <rPh sb="29" eb="31">
      <t>イチラン</t>
    </rPh>
    <rPh sb="32" eb="33">
      <t>ナガ</t>
    </rPh>
    <rPh sb="36" eb="37">
      <t>カミ</t>
    </rPh>
    <rPh sb="38" eb="40">
      <t>シヨウ</t>
    </rPh>
    <rPh sb="46" eb="47">
      <t>スベ</t>
    </rPh>
    <rPh sb="52" eb="53">
      <t>ジョウ</t>
    </rPh>
    <rPh sb="59" eb="61">
      <t>カノウ</t>
    </rPh>
    <rPh sb="62" eb="64">
      <t>キノウ</t>
    </rPh>
    <rPh sb="65" eb="66">
      <t>ユウ</t>
    </rPh>
    <phoneticPr fontId="2"/>
  </si>
  <si>
    <t>時間外勤務、休暇、特殊勤務等の各種実績データについて、給与システムへ連携可能なこと。</t>
    <rPh sb="36" eb="38">
      <t>カノウ</t>
    </rPh>
    <phoneticPr fontId="2"/>
  </si>
  <si>
    <t>データ参照権限として、複数段階（本人のデータのみ参照可能、自分の所属のデータのみ参照可能、自分の所属の係レベルでの月締め処理が可能、自分の所属の課レベルでの月締め処理が可能、自分の所属の部レベルでの月締め処理が可能、全参照及び処理が可能）の権限設定が可能なこと。</t>
    <rPh sb="11" eb="13">
      <t>フクスウ</t>
    </rPh>
    <rPh sb="125" eb="127">
      <t>カノウ</t>
    </rPh>
    <phoneticPr fontId="2"/>
  </si>
  <si>
    <t>兼務者は兼務先に所属を切り替えることにより、権限設定の範囲内で兼務先のデータを参照可能なこと。</t>
    <rPh sb="41" eb="43">
      <t>カノウ</t>
    </rPh>
    <phoneticPr fontId="2"/>
  </si>
  <si>
    <t>アクセスログを管理可能なこと。</t>
    <rPh sb="7" eb="9">
      <t>カンリ</t>
    </rPh>
    <rPh sb="9" eb="11">
      <t>カノウ</t>
    </rPh>
    <phoneticPr fontId="2"/>
  </si>
  <si>
    <t>システム上で、各機能のマニュアルが閲覧可能なこと。</t>
    <rPh sb="4" eb="5">
      <t>ジョウ</t>
    </rPh>
    <rPh sb="7" eb="8">
      <t>カク</t>
    </rPh>
    <rPh sb="17" eb="19">
      <t>エツラン</t>
    </rPh>
    <rPh sb="19" eb="21">
      <t>カノウ</t>
    </rPh>
    <phoneticPr fontId="2"/>
  </si>
  <si>
    <t>セキュリティポリシーを考慮し、パスワードの期限管理が可能なこと。</t>
    <rPh sb="11" eb="13">
      <t>コウリョ</t>
    </rPh>
    <rPh sb="21" eb="23">
      <t>キゲン</t>
    </rPh>
    <rPh sb="23" eb="25">
      <t>カンリ</t>
    </rPh>
    <rPh sb="26" eb="28">
      <t>カノウ</t>
    </rPh>
    <phoneticPr fontId="2"/>
  </si>
  <si>
    <t>他システム(グループウェア、人事給与)のユーザー情報を連携可能なこと。</t>
    <rPh sb="29" eb="31">
      <t>カノウ</t>
    </rPh>
    <phoneticPr fontId="2"/>
  </si>
  <si>
    <t>職員情報、組織情報、役職情報を期限管理可能なこと。</t>
    <rPh sb="19" eb="21">
      <t>カノウ</t>
    </rPh>
    <phoneticPr fontId="2"/>
  </si>
  <si>
    <t>職員情報（職員、組織、役職等）をフリーキーワードで検索可能なこと。</t>
    <rPh sb="0" eb="2">
      <t>ショクイン</t>
    </rPh>
    <rPh sb="2" eb="4">
      <t>ジョウホウ</t>
    </rPh>
    <rPh sb="5" eb="7">
      <t>ショクイン</t>
    </rPh>
    <rPh sb="8" eb="10">
      <t>ソシキ</t>
    </rPh>
    <rPh sb="11" eb="13">
      <t>ヤクショク</t>
    </rPh>
    <rPh sb="13" eb="14">
      <t>トウ</t>
    </rPh>
    <rPh sb="25" eb="27">
      <t>ケンサク</t>
    </rPh>
    <phoneticPr fontId="2"/>
  </si>
  <si>
    <t>複数世代（職員異動の履歴）の職員情報を管理可能なこと。</t>
    <rPh sb="5" eb="7">
      <t>ショクイン</t>
    </rPh>
    <rPh sb="7" eb="9">
      <t>イドウ</t>
    </rPh>
    <rPh sb="10" eb="12">
      <t>リレキ</t>
    </rPh>
    <phoneticPr fontId="4"/>
  </si>
  <si>
    <t>過去の情報を引き継いだまま、ログインIDを変更可能なこと。</t>
    <rPh sb="0" eb="2">
      <t>カコ</t>
    </rPh>
    <rPh sb="3" eb="5">
      <t>ジョウホウ</t>
    </rPh>
    <rPh sb="6" eb="7">
      <t>ヒ</t>
    </rPh>
    <rPh sb="8" eb="9">
      <t>ツ</t>
    </rPh>
    <rPh sb="21" eb="23">
      <t>ヘンコウ</t>
    </rPh>
    <phoneticPr fontId="4"/>
  </si>
  <si>
    <t>管理者の設定が行えること。なお、管理者は複数人設定可能なこと。</t>
    <rPh sb="0" eb="2">
      <t>カンリ</t>
    </rPh>
    <rPh sb="2" eb="3">
      <t>シャ</t>
    </rPh>
    <rPh sb="4" eb="6">
      <t>セッテイ</t>
    </rPh>
    <rPh sb="7" eb="8">
      <t>オコナ</t>
    </rPh>
    <rPh sb="16" eb="19">
      <t>カンリシャ</t>
    </rPh>
    <rPh sb="20" eb="22">
      <t>フクスウ</t>
    </rPh>
    <rPh sb="22" eb="23">
      <t>ニン</t>
    </rPh>
    <rPh sb="23" eb="25">
      <t>セッテイ</t>
    </rPh>
    <phoneticPr fontId="2"/>
  </si>
  <si>
    <t>パスワード有効期限の一定期間前から、利用者に対して自動的にパスワード変更の要求画面を表示可能なこと。</t>
    <phoneticPr fontId="2"/>
  </si>
  <si>
    <t>分単位でタイムアウト値を設定可能なこと。</t>
    <phoneticPr fontId="2"/>
  </si>
  <si>
    <t>機能毎に利用職員を制限可能なこと。</t>
    <rPh sb="4" eb="6">
      <t>リヨウ</t>
    </rPh>
    <rPh sb="6" eb="8">
      <t>ショクイン</t>
    </rPh>
    <rPh sb="9" eb="11">
      <t>セイゲン</t>
    </rPh>
    <phoneticPr fontId="2"/>
  </si>
  <si>
    <t>パスワードの入力文字数（最大文字数、最小文字数）や文字種類（大小英数記号混在チェック）を制限可能なこと。</t>
    <phoneticPr fontId="2"/>
  </si>
  <si>
    <t>パスワードを繰り返し誤って入力した場合、システムへのログインを一定時間禁止する機能を有していること。また、パスワードの誤りを許容する回数も設定可能なこと。</t>
    <rPh sb="31" eb="33">
      <t>イッテイ</t>
    </rPh>
    <rPh sb="33" eb="35">
      <t>ジカン</t>
    </rPh>
    <rPh sb="39" eb="41">
      <t>キノウ</t>
    </rPh>
    <rPh sb="42" eb="43">
      <t>ユウ</t>
    </rPh>
    <rPh sb="69" eb="71">
      <t>セッテイ</t>
    </rPh>
    <phoneticPr fontId="2"/>
  </si>
  <si>
    <t>職員の所属情報について、CSV形式の兼務情報を取り込み、システムに反映可能なこと。</t>
    <rPh sb="0" eb="2">
      <t>ショクイン</t>
    </rPh>
    <rPh sb="3" eb="5">
      <t>ショゾク</t>
    </rPh>
    <rPh sb="5" eb="7">
      <t>ジョウホウ</t>
    </rPh>
    <rPh sb="15" eb="17">
      <t>ケイシキ</t>
    </rPh>
    <rPh sb="23" eb="24">
      <t>ト</t>
    </rPh>
    <rPh sb="25" eb="26">
      <t>コ</t>
    </rPh>
    <rPh sb="33" eb="35">
      <t>ハンエイ</t>
    </rPh>
    <phoneticPr fontId="2"/>
  </si>
  <si>
    <t>職員の所属情報について、兼務情報をCSV形式でダウンロード可能なこと。</t>
    <rPh sb="0" eb="2">
      <t>ショクイン</t>
    </rPh>
    <rPh sb="3" eb="5">
      <t>ショゾク</t>
    </rPh>
    <rPh sb="5" eb="7">
      <t>ジョウホウ</t>
    </rPh>
    <rPh sb="12" eb="14">
      <t>ケンム</t>
    </rPh>
    <rPh sb="14" eb="16">
      <t>ジョウホウ</t>
    </rPh>
    <rPh sb="20" eb="22">
      <t>ケイシキ</t>
    </rPh>
    <phoneticPr fontId="2"/>
  </si>
  <si>
    <t>職員の採用年月日を管理でき、休暇付与・繰越時の勤務年数により年休付与日数・年休繰越上限日数が変化に対応可能なこと。</t>
    <rPh sb="0" eb="2">
      <t>ショクイン</t>
    </rPh>
    <rPh sb="3" eb="5">
      <t>サイヨウ</t>
    </rPh>
    <rPh sb="5" eb="8">
      <t>ネンガッピ</t>
    </rPh>
    <rPh sb="9" eb="11">
      <t>カンリ</t>
    </rPh>
    <rPh sb="14" eb="16">
      <t>キュウカ</t>
    </rPh>
    <rPh sb="16" eb="18">
      <t>フヨ</t>
    </rPh>
    <rPh sb="19" eb="21">
      <t>クリコシ</t>
    </rPh>
    <rPh sb="21" eb="22">
      <t>ジ</t>
    </rPh>
    <rPh sb="23" eb="25">
      <t>キンム</t>
    </rPh>
    <rPh sb="25" eb="27">
      <t>ネンスウ</t>
    </rPh>
    <rPh sb="30" eb="32">
      <t>ネンキュウ</t>
    </rPh>
    <rPh sb="32" eb="34">
      <t>フヨ</t>
    </rPh>
    <rPh sb="34" eb="36">
      <t>ニッスウ</t>
    </rPh>
    <rPh sb="37" eb="39">
      <t>ネンキュウ</t>
    </rPh>
    <rPh sb="39" eb="41">
      <t>クリコシ</t>
    </rPh>
    <rPh sb="41" eb="43">
      <t>ジョウゲン</t>
    </rPh>
    <rPh sb="43" eb="45">
      <t>ニッスウ</t>
    </rPh>
    <rPh sb="46" eb="48">
      <t>ヘンカ</t>
    </rPh>
    <rPh sb="49" eb="51">
      <t>タイオウ</t>
    </rPh>
    <phoneticPr fontId="2"/>
  </si>
  <si>
    <t>ユーザー毎にポートレットのレイアウト（表示順序）をドラッグアンドドロップ操作で設定可能なこと。</t>
    <rPh sb="21" eb="23">
      <t>ジュンジョ</t>
    </rPh>
    <rPh sb="36" eb="38">
      <t>ソウサ</t>
    </rPh>
    <phoneticPr fontId="2"/>
  </si>
  <si>
    <t>各個人の勤務状況をTOP画面で視覚的に確認可能なこと。</t>
    <phoneticPr fontId="2"/>
  </si>
  <si>
    <t>勤務状況は、日付、シフト名称、日付区分が表示可能なこと。</t>
    <phoneticPr fontId="2"/>
  </si>
  <si>
    <t>勤務状況はメモリグラフで表示でき、メモリグラフ内に勤務時間、休憩時間、時間外や休暇の予定、実績及び申請の決裁状況（決裁待、決裁済、保留）、打刻情報がアイコンや強調着色によって視覚的に表示可能なこと。</t>
    <phoneticPr fontId="2"/>
  </si>
  <si>
    <t>管理者用インフォメーションにより、庶務事務の管理者から利用者に対し通知が可能なこと。</t>
    <rPh sb="0" eb="3">
      <t>カンリシャ</t>
    </rPh>
    <rPh sb="3" eb="4">
      <t>ヨウ</t>
    </rPh>
    <rPh sb="17" eb="19">
      <t>ショム</t>
    </rPh>
    <rPh sb="19" eb="21">
      <t>ジム</t>
    </rPh>
    <rPh sb="22" eb="25">
      <t>カンリシャ</t>
    </rPh>
    <rPh sb="27" eb="30">
      <t>リヨウシャ</t>
    </rPh>
    <rPh sb="31" eb="32">
      <t>タイ</t>
    </rPh>
    <rPh sb="33" eb="35">
      <t>ツウチ</t>
    </rPh>
    <phoneticPr fontId="2"/>
  </si>
  <si>
    <t>管理者用インフォメーションは、掲載開始年月日及び終了年月日を指定することで自動的に表示又は削除ができ、ユーザー・組織・役職単位で参照範囲を設定可能なこと。また、大事なお知らせについては強調文字とするなど、気付きやすいように工夫されていること。</t>
    <rPh sb="3" eb="4">
      <t>ヨウ</t>
    </rPh>
    <rPh sb="30" eb="32">
      <t>シテイ</t>
    </rPh>
    <rPh sb="80" eb="82">
      <t>ダイジ</t>
    </rPh>
    <rPh sb="84" eb="85">
      <t>シ</t>
    </rPh>
    <rPh sb="92" eb="94">
      <t>キョウチョウ</t>
    </rPh>
    <rPh sb="94" eb="96">
      <t>モジ</t>
    </rPh>
    <rPh sb="102" eb="104">
      <t>キヅ</t>
    </rPh>
    <rPh sb="111" eb="113">
      <t>クフウ</t>
    </rPh>
    <phoneticPr fontId="2"/>
  </si>
  <si>
    <t>個人用インフォメーションにより、ログインユーザーの決裁承認待ち件数が確認可能なこと。</t>
    <rPh sb="0" eb="3">
      <t>コジンヨウ</t>
    </rPh>
    <phoneticPr fontId="2"/>
  </si>
  <si>
    <t>個人用インフォメーションにより、決裁に回していない申請や差戻された申請の件数が確認可能なこと。</t>
    <rPh sb="0" eb="3">
      <t>コジンヨウ</t>
    </rPh>
    <phoneticPr fontId="2"/>
  </si>
  <si>
    <t>個人用インフォメーションにより、勤務日に打刻がない等の出退勤アラートが確認可能なこと。</t>
    <rPh sb="0" eb="3">
      <t>コジンヨウ</t>
    </rPh>
    <phoneticPr fontId="2"/>
  </si>
  <si>
    <t>個人用インフォメーションにより、当月の時間外合計が一定時間を超えた場合、超えたことが確認可能なこと。</t>
    <rPh sb="0" eb="3">
      <t>コジンヨウ</t>
    </rPh>
    <phoneticPr fontId="2"/>
  </si>
  <si>
    <t>個人用インフォメーションにより、振替休暇の期限が迫ってきた場合、振替休暇の取得を促すメッセージが表示可能なこと。</t>
    <rPh sb="0" eb="3">
      <t>コジンヨウ</t>
    </rPh>
    <phoneticPr fontId="2"/>
  </si>
  <si>
    <t>個人用インフォメーションにより、決裁時に承認者や決裁者がコメントを残した場合、コメント内容が確認可能なこと。</t>
    <rPh sb="0" eb="3">
      <t>コジンヨウ</t>
    </rPh>
    <phoneticPr fontId="2"/>
  </si>
  <si>
    <t>ネットワークタイムレコーダーとの連携ログを表示でき、連携の成否が管理可能なこと。</t>
    <rPh sb="16" eb="18">
      <t>レンケイ</t>
    </rPh>
    <rPh sb="21" eb="23">
      <t>ヒョウジ</t>
    </rPh>
    <rPh sb="26" eb="28">
      <t>レンケイ</t>
    </rPh>
    <rPh sb="29" eb="31">
      <t>セイヒ</t>
    </rPh>
    <rPh sb="32" eb="34">
      <t>カンリ</t>
    </rPh>
    <phoneticPr fontId="2"/>
  </si>
  <si>
    <t>システムで管理している情報を任意の条件で抽出し、棒グラフ・円グラフ・折れ線グラフで表示可能なこと。</t>
    <rPh sb="5" eb="7">
      <t>カンリ</t>
    </rPh>
    <rPh sb="11" eb="13">
      <t>ジョウホウ</t>
    </rPh>
    <rPh sb="14" eb="16">
      <t>ニンイ</t>
    </rPh>
    <rPh sb="17" eb="19">
      <t>ジョウケン</t>
    </rPh>
    <rPh sb="20" eb="22">
      <t>チュウシュツ</t>
    </rPh>
    <rPh sb="24" eb="25">
      <t>ボウ</t>
    </rPh>
    <rPh sb="29" eb="30">
      <t>エン</t>
    </rPh>
    <rPh sb="34" eb="35">
      <t>オ</t>
    </rPh>
    <rPh sb="36" eb="37">
      <t>セン</t>
    </rPh>
    <rPh sb="41" eb="43">
      <t>ヒョウジ</t>
    </rPh>
    <phoneticPr fontId="2"/>
  </si>
  <si>
    <t>管理者は、ポートレットの表示内容や表示順序の雛形を設定可能なこと。</t>
    <rPh sb="0" eb="3">
      <t>カンリシャ</t>
    </rPh>
    <rPh sb="19" eb="21">
      <t>ジュンジョ</t>
    </rPh>
    <rPh sb="22" eb="24">
      <t>ヒナガタ</t>
    </rPh>
    <rPh sb="25" eb="27">
      <t>セッテイ</t>
    </rPh>
    <phoneticPr fontId="2"/>
  </si>
  <si>
    <t>管理者は、全ユーザーのポータル画面に指定した内容を強制的に表示可能なこと。</t>
    <phoneticPr fontId="2"/>
  </si>
  <si>
    <t>日付区分（平日、週休日、休日）を設定可能なこと。</t>
    <phoneticPr fontId="2"/>
  </si>
  <si>
    <t>一日の基本勤務時間を設定可能なこと。</t>
    <phoneticPr fontId="2"/>
  </si>
  <si>
    <t>勤務時間帯を複数設定可能なこと。</t>
    <phoneticPr fontId="2"/>
  </si>
  <si>
    <t>休憩時間を複数設定可能なこと。</t>
    <rPh sb="0" eb="2">
      <t>キュウケイ</t>
    </rPh>
    <rPh sb="2" eb="4">
      <t>ジカン</t>
    </rPh>
    <rPh sb="5" eb="7">
      <t>フクスウ</t>
    </rPh>
    <rPh sb="7" eb="9">
      <t>セッテイ</t>
    </rPh>
    <phoneticPr fontId="2"/>
  </si>
  <si>
    <t>シフトに複数の時間外(平日125/100、深夜平日150/100など)を設定可能なこと。</t>
    <rPh sb="4" eb="6">
      <t>フクスウ</t>
    </rPh>
    <rPh sb="7" eb="10">
      <t>ジカンガイ</t>
    </rPh>
    <rPh sb="11" eb="13">
      <t>ヘイジツ</t>
    </rPh>
    <rPh sb="21" eb="23">
      <t>シンヤ</t>
    </rPh>
    <rPh sb="23" eb="25">
      <t>ヘイジツ</t>
    </rPh>
    <rPh sb="36" eb="38">
      <t>セッテイ</t>
    </rPh>
    <phoneticPr fontId="2"/>
  </si>
  <si>
    <t>登録済のシフトの一覧を表示・検索可能なこと。</t>
    <rPh sb="0" eb="2">
      <t>トウロク</t>
    </rPh>
    <rPh sb="2" eb="3">
      <t>ズ</t>
    </rPh>
    <rPh sb="8" eb="10">
      <t>イチラン</t>
    </rPh>
    <rPh sb="11" eb="13">
      <t>ヒョウジ</t>
    </rPh>
    <rPh sb="14" eb="16">
      <t>ケンサク</t>
    </rPh>
    <phoneticPr fontId="2"/>
  </si>
  <si>
    <t>パソコン上で出勤簿の管理・更新が可能なこと。</t>
    <rPh sb="4" eb="5">
      <t>ジョウ</t>
    </rPh>
    <rPh sb="6" eb="8">
      <t>シュッキン</t>
    </rPh>
    <rPh sb="8" eb="9">
      <t>ボ</t>
    </rPh>
    <rPh sb="10" eb="12">
      <t>カンリ</t>
    </rPh>
    <rPh sb="13" eb="15">
      <t>コウシン</t>
    </rPh>
    <phoneticPr fontId="2"/>
  </si>
  <si>
    <t>出勤簿を月単位で表示でき、前月、次月の出勤簿も切り替えることにより表示・確認可能なこと。</t>
    <rPh sb="0" eb="2">
      <t>シュッキン</t>
    </rPh>
    <rPh sb="2" eb="3">
      <t>ボ</t>
    </rPh>
    <rPh sb="4" eb="7">
      <t>ツキタンイ</t>
    </rPh>
    <rPh sb="8" eb="10">
      <t>ヒョウジ</t>
    </rPh>
    <rPh sb="19" eb="21">
      <t>シュッキン</t>
    </rPh>
    <rPh sb="21" eb="22">
      <t>ボ</t>
    </rPh>
    <rPh sb="23" eb="24">
      <t>キ</t>
    </rPh>
    <rPh sb="25" eb="26">
      <t>カ</t>
    </rPh>
    <rPh sb="33" eb="35">
      <t>ヒョウジ</t>
    </rPh>
    <rPh sb="36" eb="38">
      <t>カクニン</t>
    </rPh>
    <phoneticPr fontId="2"/>
  </si>
  <si>
    <t>所属・個人単位に勤務形態のパターンを設定可能なこと。</t>
    <rPh sb="0" eb="2">
      <t>ショゾク</t>
    </rPh>
    <phoneticPr fontId="2"/>
  </si>
  <si>
    <t>出勤簿は予定の表示と実績の表示で切り替えることが可能なこと。</t>
    <rPh sb="0" eb="2">
      <t>シュッキン</t>
    </rPh>
    <rPh sb="2" eb="3">
      <t>ボ</t>
    </rPh>
    <rPh sb="4" eb="6">
      <t>ヨテイ</t>
    </rPh>
    <rPh sb="7" eb="9">
      <t>ヒョウジ</t>
    </rPh>
    <rPh sb="10" eb="12">
      <t>ジッセキ</t>
    </rPh>
    <rPh sb="13" eb="15">
      <t>ヒョウジ</t>
    </rPh>
    <rPh sb="16" eb="17">
      <t>キ</t>
    </rPh>
    <rPh sb="18" eb="19">
      <t>カ</t>
    </rPh>
    <phoneticPr fontId="2"/>
  </si>
  <si>
    <t>出勤打刻データと連携することにより、出勤簿上に出勤打刻があるかを表示可能なこと。</t>
    <rPh sb="0" eb="2">
      <t>シュッキン</t>
    </rPh>
    <rPh sb="2" eb="4">
      <t>ダコク</t>
    </rPh>
    <rPh sb="18" eb="20">
      <t>シュッキン</t>
    </rPh>
    <rPh sb="20" eb="21">
      <t>ボ</t>
    </rPh>
    <rPh sb="21" eb="22">
      <t>ジョウ</t>
    </rPh>
    <rPh sb="23" eb="25">
      <t>シュッキン</t>
    </rPh>
    <rPh sb="25" eb="27">
      <t>ダコク</t>
    </rPh>
    <rPh sb="32" eb="34">
      <t>ヒョウジ</t>
    </rPh>
    <phoneticPr fontId="2"/>
  </si>
  <si>
    <t>休暇申請データと連携することにより、出勤簿上に休暇事由を表示可能なこと。</t>
    <rPh sb="0" eb="2">
      <t>キュウカ</t>
    </rPh>
    <rPh sb="18" eb="20">
      <t>シュッキン</t>
    </rPh>
    <rPh sb="20" eb="21">
      <t>ボ</t>
    </rPh>
    <rPh sb="21" eb="22">
      <t>ジョウ</t>
    </rPh>
    <rPh sb="23" eb="25">
      <t>キュウカ</t>
    </rPh>
    <rPh sb="25" eb="27">
      <t>ジユウ</t>
    </rPh>
    <rPh sb="28" eb="30">
      <t>ヒョウジ</t>
    </rPh>
    <phoneticPr fontId="2"/>
  </si>
  <si>
    <t>権限を持つユーザーにより、指定した期間で勤務形態のパターンを元に出勤簿を作成・修正・削除可能なこと。</t>
    <rPh sb="0" eb="2">
      <t>ケンゲン</t>
    </rPh>
    <rPh sb="3" eb="4">
      <t>モ</t>
    </rPh>
    <rPh sb="13" eb="15">
      <t>シテイ</t>
    </rPh>
    <rPh sb="17" eb="19">
      <t>キカン</t>
    </rPh>
    <rPh sb="20" eb="22">
      <t>キンム</t>
    </rPh>
    <rPh sb="22" eb="24">
      <t>ケイタイ</t>
    </rPh>
    <rPh sb="30" eb="31">
      <t>モト</t>
    </rPh>
    <rPh sb="32" eb="34">
      <t>シュッキン</t>
    </rPh>
    <rPh sb="34" eb="35">
      <t>ボ</t>
    </rPh>
    <rPh sb="36" eb="38">
      <t>サクセイ</t>
    </rPh>
    <rPh sb="39" eb="41">
      <t>シュウセイ</t>
    </rPh>
    <rPh sb="42" eb="44">
      <t>サクジョ</t>
    </rPh>
    <phoneticPr fontId="2"/>
  </si>
  <si>
    <t>権限を持つユーザーにより、出勤簿を一括更新・一括取消可能なこと。</t>
    <rPh sb="0" eb="2">
      <t>ケンゲン</t>
    </rPh>
    <rPh sb="3" eb="4">
      <t>モ</t>
    </rPh>
    <rPh sb="13" eb="15">
      <t>シュッキン</t>
    </rPh>
    <rPh sb="15" eb="16">
      <t>ボ</t>
    </rPh>
    <rPh sb="17" eb="19">
      <t>イッカツ</t>
    </rPh>
    <rPh sb="19" eb="21">
      <t>コウシン</t>
    </rPh>
    <rPh sb="22" eb="24">
      <t>イッカツ</t>
    </rPh>
    <rPh sb="24" eb="25">
      <t>ト</t>
    </rPh>
    <rPh sb="25" eb="26">
      <t>ケ</t>
    </rPh>
    <phoneticPr fontId="2"/>
  </si>
  <si>
    <t>指定のEXCELファイルに出勤簿情報を入力することにより、出勤簿情報としてシステムへ取り込めるCSVファイルを作成可能なこと。</t>
    <rPh sb="0" eb="2">
      <t>シテイ</t>
    </rPh>
    <rPh sb="13" eb="15">
      <t>シュッキン</t>
    </rPh>
    <rPh sb="15" eb="16">
      <t>ボ</t>
    </rPh>
    <rPh sb="16" eb="18">
      <t>ジョウホウ</t>
    </rPh>
    <rPh sb="19" eb="21">
      <t>ニュウリョク</t>
    </rPh>
    <rPh sb="29" eb="31">
      <t>シュッキン</t>
    </rPh>
    <rPh sb="31" eb="32">
      <t>ボ</t>
    </rPh>
    <rPh sb="32" eb="34">
      <t>ジョウホウ</t>
    </rPh>
    <rPh sb="42" eb="43">
      <t>ト</t>
    </rPh>
    <rPh sb="44" eb="45">
      <t>コ</t>
    </rPh>
    <rPh sb="55" eb="57">
      <t>サクセイ</t>
    </rPh>
    <phoneticPr fontId="2"/>
  </si>
  <si>
    <t>ログインユーザーの出勤簿更新情報の表示された今月の申請状況一覧を確認可能なこと。また、年月日を指定し過去の申請状況一覧も表示可能なこと。</t>
    <rPh sb="9" eb="11">
      <t>シュッキン</t>
    </rPh>
    <rPh sb="11" eb="12">
      <t>ボ</t>
    </rPh>
    <rPh sb="12" eb="14">
      <t>コウシン</t>
    </rPh>
    <rPh sb="14" eb="16">
      <t>ジョウホウ</t>
    </rPh>
    <rPh sb="17" eb="19">
      <t>ヒョウジ</t>
    </rPh>
    <rPh sb="22" eb="24">
      <t>コンゲツ</t>
    </rPh>
    <rPh sb="25" eb="27">
      <t>シンセイ</t>
    </rPh>
    <rPh sb="27" eb="29">
      <t>ジョウキョウ</t>
    </rPh>
    <rPh sb="29" eb="31">
      <t>イチラン</t>
    </rPh>
    <rPh sb="32" eb="34">
      <t>カクニン</t>
    </rPh>
    <rPh sb="43" eb="45">
      <t>ネンゲツ</t>
    </rPh>
    <rPh sb="45" eb="46">
      <t>ヒ</t>
    </rPh>
    <rPh sb="47" eb="49">
      <t>シテイ</t>
    </rPh>
    <rPh sb="50" eb="52">
      <t>カコ</t>
    </rPh>
    <rPh sb="53" eb="55">
      <t>シンセイ</t>
    </rPh>
    <rPh sb="55" eb="57">
      <t>ジョウキョウ</t>
    </rPh>
    <rPh sb="57" eb="59">
      <t>イチラン</t>
    </rPh>
    <rPh sb="60" eb="62">
      <t>ヒョウジ</t>
    </rPh>
    <phoneticPr fontId="2"/>
  </si>
  <si>
    <t>パソコンを使用した打刻をする際、決められた時間内であれば前日分の打刻とするか当日分の打刻とするかを設定可能なこと。</t>
    <rPh sb="5" eb="7">
      <t>シヨウ</t>
    </rPh>
    <rPh sb="9" eb="11">
      <t>ダコク</t>
    </rPh>
    <rPh sb="14" eb="15">
      <t>サイ</t>
    </rPh>
    <rPh sb="16" eb="17">
      <t>キ</t>
    </rPh>
    <rPh sb="21" eb="23">
      <t>ジカン</t>
    </rPh>
    <rPh sb="23" eb="24">
      <t>ナイ</t>
    </rPh>
    <rPh sb="30" eb="31">
      <t>ブン</t>
    </rPh>
    <rPh sb="40" eb="41">
      <t>ブン</t>
    </rPh>
    <rPh sb="49" eb="51">
      <t>セッテイ</t>
    </rPh>
    <phoneticPr fontId="2"/>
  </si>
  <si>
    <t>ログインユーザーの今月の打刻一覧を表示及び印刷可能なこと。また、年月を指定し、過去の打刻一覧を表示及び印刷可能なこと。</t>
    <rPh sb="9" eb="11">
      <t>コンゲツ</t>
    </rPh>
    <rPh sb="12" eb="14">
      <t>ダコク</t>
    </rPh>
    <rPh sb="14" eb="16">
      <t>イチラン</t>
    </rPh>
    <rPh sb="17" eb="19">
      <t>ヒョウジ</t>
    </rPh>
    <rPh sb="19" eb="20">
      <t>オヨ</t>
    </rPh>
    <rPh sb="21" eb="23">
      <t>インサツ</t>
    </rPh>
    <rPh sb="32" eb="34">
      <t>ネンゲツ</t>
    </rPh>
    <rPh sb="35" eb="37">
      <t>シテイ</t>
    </rPh>
    <rPh sb="39" eb="41">
      <t>カコ</t>
    </rPh>
    <rPh sb="42" eb="44">
      <t>ダコク</t>
    </rPh>
    <rPh sb="44" eb="46">
      <t>イチラン</t>
    </rPh>
    <rPh sb="47" eb="49">
      <t>ヒョウジ</t>
    </rPh>
    <rPh sb="49" eb="50">
      <t>オヨ</t>
    </rPh>
    <rPh sb="51" eb="53">
      <t>インサツ</t>
    </rPh>
    <phoneticPr fontId="2"/>
  </si>
  <si>
    <t>権限管理により、ログインユーザー以外の打刻一覧を確認可能なこと。</t>
    <phoneticPr fontId="2"/>
  </si>
  <si>
    <t>打刻一覧上で日時やユーザー、所属を指定して検索可能なこと。</t>
    <rPh sb="0" eb="2">
      <t>ダコク</t>
    </rPh>
    <rPh sb="4" eb="5">
      <t>ジョウ</t>
    </rPh>
    <rPh sb="6" eb="8">
      <t>ニチジ</t>
    </rPh>
    <rPh sb="14" eb="16">
      <t>ショゾク</t>
    </rPh>
    <rPh sb="17" eb="19">
      <t>シテイ</t>
    </rPh>
    <rPh sb="21" eb="23">
      <t>ケンサク</t>
    </rPh>
    <phoneticPr fontId="2"/>
  </si>
  <si>
    <t>打刻の打ち忘れ、遅刻、早退などの不正打刻、2重打刻を確認可能なこと。</t>
    <rPh sb="0" eb="2">
      <t>ダコク</t>
    </rPh>
    <rPh sb="3" eb="4">
      <t>ウ</t>
    </rPh>
    <rPh sb="5" eb="6">
      <t>ワス</t>
    </rPh>
    <rPh sb="8" eb="10">
      <t>チコク</t>
    </rPh>
    <rPh sb="11" eb="13">
      <t>ソウタイ</t>
    </rPh>
    <rPh sb="16" eb="18">
      <t>フセイ</t>
    </rPh>
    <rPh sb="18" eb="20">
      <t>ダコク</t>
    </rPh>
    <rPh sb="22" eb="23">
      <t>ジュウ</t>
    </rPh>
    <rPh sb="23" eb="25">
      <t>ダコク</t>
    </rPh>
    <rPh sb="26" eb="28">
      <t>カクニン</t>
    </rPh>
    <phoneticPr fontId="2"/>
  </si>
  <si>
    <t>電子決裁基盤システムへ連携し、決裁画面上に退勤処理時刻を表示可能なこと。</t>
    <rPh sb="0" eb="2">
      <t>デンシ</t>
    </rPh>
    <rPh sb="2" eb="4">
      <t>ケッサイ</t>
    </rPh>
    <rPh sb="4" eb="6">
      <t>キバン</t>
    </rPh>
    <rPh sb="11" eb="13">
      <t>レンケイ</t>
    </rPh>
    <rPh sb="15" eb="17">
      <t>ケッサイ</t>
    </rPh>
    <rPh sb="17" eb="19">
      <t>ガメン</t>
    </rPh>
    <rPh sb="19" eb="20">
      <t>ジョウ</t>
    </rPh>
    <rPh sb="21" eb="23">
      <t>タイキン</t>
    </rPh>
    <rPh sb="23" eb="25">
      <t>ショリ</t>
    </rPh>
    <rPh sb="25" eb="27">
      <t>ジコク</t>
    </rPh>
    <rPh sb="28" eb="30">
      <t>ヒョウジ</t>
    </rPh>
    <phoneticPr fontId="2"/>
  </si>
  <si>
    <t>時間外勤務日、勤務内容、開始時間、終了時間等を登録することで申請でき、電子決裁基盤システムへ申請情報を連携可能なこと。シフトにより指定された開始時間が初期表示されること。</t>
    <rPh sb="7" eb="9">
      <t>キンム</t>
    </rPh>
    <rPh sb="9" eb="11">
      <t>ナイヨウ</t>
    </rPh>
    <rPh sb="12" eb="14">
      <t>カイシ</t>
    </rPh>
    <rPh sb="14" eb="16">
      <t>ジカン</t>
    </rPh>
    <rPh sb="17" eb="19">
      <t>シュウリョウ</t>
    </rPh>
    <rPh sb="19" eb="21">
      <t>ジカン</t>
    </rPh>
    <rPh sb="21" eb="22">
      <t>ナド</t>
    </rPh>
    <rPh sb="23" eb="25">
      <t>トウロク</t>
    </rPh>
    <rPh sb="30" eb="32">
      <t>シンセイ</t>
    </rPh>
    <rPh sb="35" eb="37">
      <t>デンシ</t>
    </rPh>
    <rPh sb="37" eb="39">
      <t>ケッサイ</t>
    </rPh>
    <rPh sb="39" eb="41">
      <t>キバン</t>
    </rPh>
    <rPh sb="46" eb="48">
      <t>シンセイ</t>
    </rPh>
    <rPh sb="48" eb="50">
      <t>ジョウホウ</t>
    </rPh>
    <rPh sb="51" eb="53">
      <t>レンケイ</t>
    </rPh>
    <rPh sb="65" eb="67">
      <t>シテイ</t>
    </rPh>
    <rPh sb="70" eb="72">
      <t>カイシ</t>
    </rPh>
    <rPh sb="72" eb="74">
      <t>ジカン</t>
    </rPh>
    <rPh sb="75" eb="77">
      <t>ショキ</t>
    </rPh>
    <rPh sb="77" eb="79">
      <t>ヒョウジ</t>
    </rPh>
    <phoneticPr fontId="2"/>
  </si>
  <si>
    <t>時間外勤務日、勤務内容、開始時間、終了時間、休憩時間、科目、予算組織を登録することで申請でき、電子決裁基盤システムへ実績入力情報を連携可能なこと。シフトの設定により時間外単価の自動振分けを行ない、実績報告可能なこと。</t>
    <rPh sb="7" eb="9">
      <t>キンム</t>
    </rPh>
    <rPh sb="9" eb="11">
      <t>ナイヨウ</t>
    </rPh>
    <rPh sb="12" eb="14">
      <t>カイシ</t>
    </rPh>
    <rPh sb="14" eb="16">
      <t>ジカン</t>
    </rPh>
    <rPh sb="17" eb="19">
      <t>シュウリョウ</t>
    </rPh>
    <rPh sb="19" eb="21">
      <t>ジカン</t>
    </rPh>
    <rPh sb="22" eb="24">
      <t>キュウケイ</t>
    </rPh>
    <rPh sb="24" eb="26">
      <t>ジカン</t>
    </rPh>
    <rPh sb="27" eb="29">
      <t>カモク</t>
    </rPh>
    <rPh sb="30" eb="32">
      <t>ヨサン</t>
    </rPh>
    <rPh sb="32" eb="34">
      <t>ソシキ</t>
    </rPh>
    <rPh sb="35" eb="37">
      <t>トウロク</t>
    </rPh>
    <rPh sb="42" eb="44">
      <t>シンセイ</t>
    </rPh>
    <rPh sb="58" eb="60">
      <t>ジッセキ</t>
    </rPh>
    <rPh sb="60" eb="62">
      <t>ニュウリョク</t>
    </rPh>
    <rPh sb="62" eb="64">
      <t>ジョウホウ</t>
    </rPh>
    <rPh sb="84" eb="85">
      <t>ガイ</t>
    </rPh>
    <rPh sb="85" eb="87">
      <t>タンカ</t>
    </rPh>
    <rPh sb="98" eb="100">
      <t>ジッセキ</t>
    </rPh>
    <rPh sb="100" eb="102">
      <t>ホウコク</t>
    </rPh>
    <phoneticPr fontId="2"/>
  </si>
  <si>
    <t>時間外申請と同時に振替勤務の申請が可能なこと。</t>
    <rPh sb="0" eb="3">
      <t>ジカンガイ</t>
    </rPh>
    <rPh sb="3" eb="5">
      <t>シンセイ</t>
    </rPh>
    <rPh sb="6" eb="8">
      <t>ドウジ</t>
    </rPh>
    <rPh sb="9" eb="11">
      <t>フリカエ</t>
    </rPh>
    <rPh sb="11" eb="13">
      <t>キンム</t>
    </rPh>
    <rPh sb="14" eb="16">
      <t>シンセイ</t>
    </rPh>
    <phoneticPr fontId="2"/>
  </si>
  <si>
    <t>給与システムへ連携済みの年月の時間外申請（遡及申請）が可能なこと。</t>
    <rPh sb="0" eb="2">
      <t>キュウヨ</t>
    </rPh>
    <rPh sb="7" eb="9">
      <t>レンケイ</t>
    </rPh>
    <rPh sb="9" eb="10">
      <t>ズ</t>
    </rPh>
    <rPh sb="12" eb="13">
      <t>ネン</t>
    </rPh>
    <rPh sb="13" eb="14">
      <t>ツキ</t>
    </rPh>
    <rPh sb="15" eb="18">
      <t>ジカンガイ</t>
    </rPh>
    <rPh sb="18" eb="20">
      <t>シンセイ</t>
    </rPh>
    <rPh sb="21" eb="23">
      <t>ソキュウ</t>
    </rPh>
    <rPh sb="23" eb="25">
      <t>シンセイ</t>
    </rPh>
    <phoneticPr fontId="2"/>
  </si>
  <si>
    <t>ログインユーザーの勤務日、勤務時間、勤務内容、承認状況等の表示された今月の申請状況一覧を確認可能なこと。また、年月日を指定し過去の申請状況一覧も表示可能なこと。</t>
    <rPh sb="9" eb="11">
      <t>キンム</t>
    </rPh>
    <rPh sb="11" eb="12">
      <t>ヒ</t>
    </rPh>
    <rPh sb="13" eb="15">
      <t>キンム</t>
    </rPh>
    <rPh sb="15" eb="17">
      <t>ジカン</t>
    </rPh>
    <rPh sb="18" eb="20">
      <t>キンム</t>
    </rPh>
    <rPh sb="20" eb="22">
      <t>ナイヨウ</t>
    </rPh>
    <rPh sb="23" eb="25">
      <t>ショウニン</t>
    </rPh>
    <rPh sb="25" eb="27">
      <t>ジョウキョウ</t>
    </rPh>
    <rPh sb="27" eb="28">
      <t>トウ</t>
    </rPh>
    <rPh sb="29" eb="31">
      <t>ヒョウジ</t>
    </rPh>
    <rPh sb="34" eb="36">
      <t>コンゲツ</t>
    </rPh>
    <rPh sb="37" eb="39">
      <t>シンセイ</t>
    </rPh>
    <rPh sb="39" eb="41">
      <t>ジョウキョウ</t>
    </rPh>
    <rPh sb="41" eb="43">
      <t>イチラン</t>
    </rPh>
    <rPh sb="44" eb="46">
      <t>カクニン</t>
    </rPh>
    <rPh sb="55" eb="57">
      <t>ネンゲツ</t>
    </rPh>
    <rPh sb="57" eb="58">
      <t>ヒ</t>
    </rPh>
    <rPh sb="59" eb="61">
      <t>シテイ</t>
    </rPh>
    <rPh sb="62" eb="64">
      <t>カコ</t>
    </rPh>
    <rPh sb="65" eb="67">
      <t>シンセイ</t>
    </rPh>
    <rPh sb="67" eb="69">
      <t>ジョウキョウ</t>
    </rPh>
    <rPh sb="69" eb="71">
      <t>イチラン</t>
    </rPh>
    <rPh sb="72" eb="74">
      <t>ヒョウジ</t>
    </rPh>
    <phoneticPr fontId="2"/>
  </si>
  <si>
    <t>権限設定により、ログインユーザー以外の時間外実績の存在する氏名、組織、役職、申請内容の表示された今月の時間外対象者一覧を確認可能なこと。また、年月日を指定し過去の時間外対象者一覧も表示可能なこと。</t>
    <rPh sb="2" eb="4">
      <t>セッテイ</t>
    </rPh>
    <rPh sb="16" eb="18">
      <t>イガイ</t>
    </rPh>
    <rPh sb="19" eb="22">
      <t>ジカンガイ</t>
    </rPh>
    <rPh sb="22" eb="24">
      <t>ジッセキ</t>
    </rPh>
    <rPh sb="25" eb="27">
      <t>ソンザイ</t>
    </rPh>
    <rPh sb="29" eb="31">
      <t>シメイ</t>
    </rPh>
    <rPh sb="32" eb="34">
      <t>ソシキ</t>
    </rPh>
    <rPh sb="35" eb="37">
      <t>ヤクショク</t>
    </rPh>
    <rPh sb="38" eb="40">
      <t>シンセイ</t>
    </rPh>
    <rPh sb="40" eb="42">
      <t>ナイヨウ</t>
    </rPh>
    <rPh sb="43" eb="45">
      <t>ヒョウジ</t>
    </rPh>
    <rPh sb="48" eb="50">
      <t>コンゲツ</t>
    </rPh>
    <rPh sb="51" eb="54">
      <t>ジカンガイ</t>
    </rPh>
    <rPh sb="54" eb="57">
      <t>タイショウシャ</t>
    </rPh>
    <rPh sb="57" eb="59">
      <t>イチラン</t>
    </rPh>
    <rPh sb="73" eb="74">
      <t>ヒ</t>
    </rPh>
    <rPh sb="84" eb="87">
      <t>タイショウシャ</t>
    </rPh>
    <phoneticPr fontId="2"/>
  </si>
  <si>
    <t>権限管理により、科目及び組織単位で、当初予算、補正予算、支出済額、予算残額等が表示された今年度の予算管理一覧を確認可能なこと。</t>
    <rPh sb="8" eb="10">
      <t>カモク</t>
    </rPh>
    <rPh sb="10" eb="11">
      <t>オヨ</t>
    </rPh>
    <rPh sb="12" eb="14">
      <t>ソシキ</t>
    </rPh>
    <rPh sb="14" eb="16">
      <t>タンイ</t>
    </rPh>
    <rPh sb="18" eb="20">
      <t>トウショ</t>
    </rPh>
    <rPh sb="20" eb="22">
      <t>ヨサン</t>
    </rPh>
    <rPh sb="23" eb="25">
      <t>ホセイ</t>
    </rPh>
    <rPh sb="25" eb="27">
      <t>ヨサン</t>
    </rPh>
    <rPh sb="28" eb="30">
      <t>シシュツ</t>
    </rPh>
    <rPh sb="30" eb="31">
      <t>ズ</t>
    </rPh>
    <rPh sb="31" eb="32">
      <t>ガク</t>
    </rPh>
    <rPh sb="33" eb="35">
      <t>ヨサン</t>
    </rPh>
    <rPh sb="35" eb="37">
      <t>ザンガク</t>
    </rPh>
    <rPh sb="37" eb="38">
      <t>トウ</t>
    </rPh>
    <rPh sb="39" eb="41">
      <t>ヒョウジ</t>
    </rPh>
    <rPh sb="44" eb="47">
      <t>コンネンド</t>
    </rPh>
    <rPh sb="48" eb="50">
      <t>ヨサン</t>
    </rPh>
    <rPh sb="50" eb="52">
      <t>カンリ</t>
    </rPh>
    <rPh sb="52" eb="54">
      <t>イチラン</t>
    </rPh>
    <rPh sb="55" eb="57">
      <t>カクニン</t>
    </rPh>
    <phoneticPr fontId="2"/>
  </si>
  <si>
    <t>勤務日と振替週休日から賃金割り増し時間(25/100)を自動算出可能なこと。振替に必要な勤務時間数を超えて勤務した場合は、超えた時間数分を超過勤務として賃金割り増し時間を算出可能なこと。</t>
    <rPh sb="0" eb="2">
      <t>キンム</t>
    </rPh>
    <rPh sb="2" eb="3">
      <t>ビ</t>
    </rPh>
    <rPh sb="4" eb="6">
      <t>フリカエ</t>
    </rPh>
    <rPh sb="6" eb="8">
      <t>シュウキュウ</t>
    </rPh>
    <rPh sb="8" eb="9">
      <t>ビ</t>
    </rPh>
    <rPh sb="11" eb="13">
      <t>チンギン</t>
    </rPh>
    <rPh sb="13" eb="14">
      <t>ワ</t>
    </rPh>
    <rPh sb="15" eb="16">
      <t>マ</t>
    </rPh>
    <rPh sb="17" eb="19">
      <t>ジカン</t>
    </rPh>
    <rPh sb="28" eb="30">
      <t>ジドウ</t>
    </rPh>
    <rPh sb="30" eb="32">
      <t>サンシュツ</t>
    </rPh>
    <rPh sb="38" eb="40">
      <t>フリカエ</t>
    </rPh>
    <rPh sb="41" eb="43">
      <t>ヒツヨウ</t>
    </rPh>
    <rPh sb="44" eb="46">
      <t>キンム</t>
    </rPh>
    <rPh sb="46" eb="48">
      <t>ジカン</t>
    </rPh>
    <rPh sb="48" eb="49">
      <t>スウ</t>
    </rPh>
    <rPh sb="50" eb="51">
      <t>コ</t>
    </rPh>
    <rPh sb="53" eb="55">
      <t>キンム</t>
    </rPh>
    <rPh sb="57" eb="59">
      <t>バアイ</t>
    </rPh>
    <rPh sb="61" eb="62">
      <t>コ</t>
    </rPh>
    <rPh sb="64" eb="66">
      <t>ジカン</t>
    </rPh>
    <rPh sb="66" eb="67">
      <t>スウ</t>
    </rPh>
    <rPh sb="67" eb="68">
      <t>ブン</t>
    </rPh>
    <rPh sb="69" eb="71">
      <t>チョウカ</t>
    </rPh>
    <rPh sb="71" eb="73">
      <t>キンム</t>
    </rPh>
    <rPh sb="76" eb="78">
      <t>チンギン</t>
    </rPh>
    <rPh sb="78" eb="79">
      <t>ワ</t>
    </rPh>
    <rPh sb="80" eb="81">
      <t>マ</t>
    </rPh>
    <rPh sb="82" eb="84">
      <t>ジカン</t>
    </rPh>
    <rPh sb="85" eb="87">
      <t>サンシュツ</t>
    </rPh>
    <phoneticPr fontId="2"/>
  </si>
  <si>
    <t>庶務担当者による集計処理により、限度時間を超える時間外労働(月60時間)を行い割増賃金が発生した場合、割増賃金を受け取るか、割増賃金の支払いに代えて代替休を取得するかの処理を、対象個人を選択して実行可能なこと。</t>
    <rPh sb="0" eb="2">
      <t>ショム</t>
    </rPh>
    <rPh sb="2" eb="5">
      <t>タントウシャ</t>
    </rPh>
    <rPh sb="8" eb="10">
      <t>シュウケイ</t>
    </rPh>
    <rPh sb="10" eb="12">
      <t>ショリ</t>
    </rPh>
    <rPh sb="88" eb="90">
      <t>タイショウ</t>
    </rPh>
    <rPh sb="90" eb="92">
      <t>コジン</t>
    </rPh>
    <rPh sb="93" eb="95">
      <t>センタク</t>
    </rPh>
    <rPh sb="97" eb="99">
      <t>ジッコウ</t>
    </rPh>
    <phoneticPr fontId="2"/>
  </si>
  <si>
    <t>夜間・休日発生が設定されているシフト（勤務）に対して、夜間・休日手当を作成可能なこと。</t>
    <rPh sb="0" eb="2">
      <t>ヤカン</t>
    </rPh>
    <rPh sb="3" eb="5">
      <t>キュウジツ</t>
    </rPh>
    <rPh sb="5" eb="7">
      <t>ハッセイ</t>
    </rPh>
    <rPh sb="8" eb="10">
      <t>セッテイ</t>
    </rPh>
    <rPh sb="19" eb="21">
      <t>キンム</t>
    </rPh>
    <rPh sb="23" eb="24">
      <t>タイ</t>
    </rPh>
    <rPh sb="27" eb="29">
      <t>ヤカン</t>
    </rPh>
    <rPh sb="30" eb="32">
      <t>キュウジツ</t>
    </rPh>
    <rPh sb="32" eb="34">
      <t>テアテ</t>
    </rPh>
    <rPh sb="35" eb="37">
      <t>サクセイ</t>
    </rPh>
    <phoneticPr fontId="2"/>
  </si>
  <si>
    <t>申請日、休暇事由、休暇開始日、休暇終了日、理由等を登録可能なこと。申請情報は電子決裁基盤システムへ連携可能なこと。</t>
    <rPh sb="0" eb="2">
      <t>シンセイ</t>
    </rPh>
    <rPh sb="2" eb="3">
      <t>ビ</t>
    </rPh>
    <rPh sb="4" eb="6">
      <t>キュウカ</t>
    </rPh>
    <rPh sb="6" eb="8">
      <t>ジユウ</t>
    </rPh>
    <rPh sb="9" eb="11">
      <t>キュウカ</t>
    </rPh>
    <rPh sb="11" eb="13">
      <t>カイシ</t>
    </rPh>
    <rPh sb="13" eb="14">
      <t>ヒ</t>
    </rPh>
    <rPh sb="15" eb="17">
      <t>キュウカ</t>
    </rPh>
    <rPh sb="17" eb="19">
      <t>シュウリョウ</t>
    </rPh>
    <rPh sb="19" eb="20">
      <t>ヒ</t>
    </rPh>
    <rPh sb="21" eb="23">
      <t>リユウ</t>
    </rPh>
    <rPh sb="23" eb="24">
      <t>ナド</t>
    </rPh>
    <rPh sb="25" eb="27">
      <t>トウロク</t>
    </rPh>
    <rPh sb="33" eb="35">
      <t>シンセイ</t>
    </rPh>
    <rPh sb="35" eb="37">
      <t>ジョウホウ</t>
    </rPh>
    <rPh sb="38" eb="42">
      <t>デンシケッサイ</t>
    </rPh>
    <rPh sb="42" eb="44">
      <t>キバン</t>
    </rPh>
    <rPh sb="49" eb="51">
      <t>レンケイ</t>
    </rPh>
    <phoneticPr fontId="2"/>
  </si>
  <si>
    <t>介護休暇や育児休暇といった一定期間にまたがる休暇（部分休暇）については、休暇計画を申請可能なこと。また、本人以外の代理申請が行える機能を有していること。</t>
    <rPh sb="0" eb="2">
      <t>カイゴ</t>
    </rPh>
    <rPh sb="2" eb="4">
      <t>キュウカ</t>
    </rPh>
    <rPh sb="5" eb="7">
      <t>イクジ</t>
    </rPh>
    <rPh sb="7" eb="9">
      <t>キュウカ</t>
    </rPh>
    <rPh sb="13" eb="15">
      <t>イッテイ</t>
    </rPh>
    <rPh sb="15" eb="17">
      <t>キカン</t>
    </rPh>
    <rPh sb="22" eb="24">
      <t>キュウカ</t>
    </rPh>
    <rPh sb="25" eb="27">
      <t>ブブン</t>
    </rPh>
    <rPh sb="27" eb="29">
      <t>キュウカ</t>
    </rPh>
    <rPh sb="36" eb="38">
      <t>キュウカ</t>
    </rPh>
    <rPh sb="38" eb="40">
      <t>ケイカク</t>
    </rPh>
    <rPh sb="41" eb="43">
      <t>シンセイ</t>
    </rPh>
    <rPh sb="52" eb="54">
      <t>ホンニン</t>
    </rPh>
    <rPh sb="54" eb="56">
      <t>イガイ</t>
    </rPh>
    <rPh sb="57" eb="59">
      <t>ダイリ</t>
    </rPh>
    <rPh sb="59" eb="61">
      <t>シンセイ</t>
    </rPh>
    <rPh sb="62" eb="63">
      <t>オコナ</t>
    </rPh>
    <rPh sb="65" eb="67">
      <t>キノウ</t>
    </rPh>
    <rPh sb="68" eb="69">
      <t>ユウ</t>
    </rPh>
    <phoneticPr fontId="2"/>
  </si>
  <si>
    <t>申請時に勤務日の周辺の勤務状況を確認しながら申請可能なこと。</t>
    <rPh sb="0" eb="3">
      <t>シンセイジ</t>
    </rPh>
    <rPh sb="4" eb="7">
      <t>キンムビ</t>
    </rPh>
    <rPh sb="8" eb="10">
      <t>シュウヘン</t>
    </rPh>
    <rPh sb="11" eb="13">
      <t>キンム</t>
    </rPh>
    <rPh sb="13" eb="15">
      <t>ジョウキョウ</t>
    </rPh>
    <rPh sb="16" eb="18">
      <t>カクニン</t>
    </rPh>
    <rPh sb="22" eb="24">
      <t>シンセイ</t>
    </rPh>
    <rPh sb="24" eb="26">
      <t>カノウ</t>
    </rPh>
    <phoneticPr fontId="4"/>
  </si>
  <si>
    <t>申請時に休暇取得日の周辺の勤務状況を確認しながら申請可能なこと。</t>
    <rPh sb="0" eb="3">
      <t>シンセイジ</t>
    </rPh>
    <rPh sb="4" eb="6">
      <t>キュウカ</t>
    </rPh>
    <rPh sb="6" eb="8">
      <t>シュトク</t>
    </rPh>
    <rPh sb="8" eb="9">
      <t>ビ</t>
    </rPh>
    <rPh sb="10" eb="12">
      <t>シュウヘン</t>
    </rPh>
    <rPh sb="13" eb="15">
      <t>キンム</t>
    </rPh>
    <rPh sb="15" eb="17">
      <t>ジョウキョウ</t>
    </rPh>
    <rPh sb="18" eb="20">
      <t>カクニン</t>
    </rPh>
    <rPh sb="24" eb="26">
      <t>シンセイ</t>
    </rPh>
    <phoneticPr fontId="4"/>
  </si>
  <si>
    <t>休暇計画の実績に対する、修正申請・取消申請及び決裁が可能なこと。</t>
    <rPh sb="0" eb="2">
      <t>キュウカ</t>
    </rPh>
    <rPh sb="2" eb="4">
      <t>ケイカク</t>
    </rPh>
    <rPh sb="5" eb="7">
      <t>ジッセキ</t>
    </rPh>
    <rPh sb="8" eb="9">
      <t>タイ</t>
    </rPh>
    <rPh sb="12" eb="14">
      <t>シュウセイ</t>
    </rPh>
    <rPh sb="14" eb="16">
      <t>シンセイ</t>
    </rPh>
    <rPh sb="17" eb="19">
      <t>トリケシ</t>
    </rPh>
    <rPh sb="19" eb="21">
      <t>シンセイ</t>
    </rPh>
    <rPh sb="21" eb="22">
      <t>オヨ</t>
    </rPh>
    <rPh sb="23" eb="25">
      <t>ケッサイ</t>
    </rPh>
    <rPh sb="26" eb="28">
      <t>カノウ</t>
    </rPh>
    <phoneticPr fontId="2"/>
  </si>
  <si>
    <t>電子決裁基盤システムと連携しない休暇を管理可能なこと。</t>
    <rPh sb="0" eb="4">
      <t>デンシケッサイ</t>
    </rPh>
    <rPh sb="4" eb="6">
      <t>キバン</t>
    </rPh>
    <rPh sb="11" eb="13">
      <t>レンケイ</t>
    </rPh>
    <rPh sb="16" eb="18">
      <t>キュウカ</t>
    </rPh>
    <rPh sb="19" eb="21">
      <t>カンリ</t>
    </rPh>
    <phoneticPr fontId="2"/>
  </si>
  <si>
    <t>振替休暇の申請が可能なこと。</t>
    <rPh sb="0" eb="2">
      <t>フリカエ</t>
    </rPh>
    <rPh sb="2" eb="4">
      <t>キュウカ</t>
    </rPh>
    <rPh sb="5" eb="7">
      <t>シンセイ</t>
    </rPh>
    <phoneticPr fontId="2"/>
  </si>
  <si>
    <t>前月以前の休暇申請（遡及申請）が可能なこと。</t>
    <rPh sb="0" eb="2">
      <t>ゼンゲツ</t>
    </rPh>
    <rPh sb="2" eb="4">
      <t>イゼン</t>
    </rPh>
    <rPh sb="5" eb="7">
      <t>キュウカ</t>
    </rPh>
    <rPh sb="7" eb="9">
      <t>シンセイ</t>
    </rPh>
    <rPh sb="10" eb="12">
      <t>ソキュウ</t>
    </rPh>
    <rPh sb="12" eb="14">
      <t>シンセイ</t>
    </rPh>
    <phoneticPr fontId="2"/>
  </si>
  <si>
    <t>ログインユーザーの前年度年休残日数、今年追加された年休日数、今年使用した年休日数、現在の年休日数等を確認可能なこと。</t>
    <rPh sb="9" eb="12">
      <t>ゼンネンド</t>
    </rPh>
    <rPh sb="15" eb="17">
      <t>ニッスウ</t>
    </rPh>
    <rPh sb="18" eb="20">
      <t>コトシ</t>
    </rPh>
    <rPh sb="20" eb="22">
      <t>ツイカ</t>
    </rPh>
    <rPh sb="27" eb="29">
      <t>ニッスウ</t>
    </rPh>
    <rPh sb="30" eb="32">
      <t>コトシ</t>
    </rPh>
    <rPh sb="32" eb="34">
      <t>シヨウ</t>
    </rPh>
    <rPh sb="38" eb="40">
      <t>ニッスウ</t>
    </rPh>
    <rPh sb="41" eb="43">
      <t>ゲンザイ</t>
    </rPh>
    <rPh sb="46" eb="48">
      <t>ニッスウ</t>
    </rPh>
    <rPh sb="48" eb="49">
      <t>トウ</t>
    </rPh>
    <rPh sb="50" eb="52">
      <t>カクニン</t>
    </rPh>
    <phoneticPr fontId="2"/>
  </si>
  <si>
    <t>ログインユーザーの申請日、事由、休暇期間、理由、承認状況等の表示された今月の申請状況一覧を確認可能なこと。また、年月日を指定し過去の申請状況一覧も表示可能なこと。</t>
    <rPh sb="9" eb="11">
      <t>シンセイ</t>
    </rPh>
    <rPh sb="11" eb="12">
      <t>ヒ</t>
    </rPh>
    <rPh sb="13" eb="15">
      <t>ジユウ</t>
    </rPh>
    <rPh sb="16" eb="18">
      <t>キュウカ</t>
    </rPh>
    <rPh sb="18" eb="20">
      <t>キカン</t>
    </rPh>
    <rPh sb="21" eb="23">
      <t>リユウ</t>
    </rPh>
    <rPh sb="28" eb="29">
      <t>トウ</t>
    </rPh>
    <rPh sb="30" eb="32">
      <t>ヒョウジ</t>
    </rPh>
    <rPh sb="35" eb="37">
      <t>コンゲツ</t>
    </rPh>
    <rPh sb="38" eb="40">
      <t>シンセイ</t>
    </rPh>
    <rPh sb="40" eb="42">
      <t>ジョウキョウ</t>
    </rPh>
    <rPh sb="42" eb="44">
      <t>イチラン</t>
    </rPh>
    <rPh sb="45" eb="47">
      <t>カクニン</t>
    </rPh>
    <rPh sb="56" eb="58">
      <t>ネンゲツ</t>
    </rPh>
    <rPh sb="58" eb="59">
      <t>ヒ</t>
    </rPh>
    <rPh sb="60" eb="62">
      <t>シテイ</t>
    </rPh>
    <rPh sb="63" eb="65">
      <t>カコ</t>
    </rPh>
    <rPh sb="66" eb="68">
      <t>シンセイ</t>
    </rPh>
    <rPh sb="68" eb="70">
      <t>ジョウキョウ</t>
    </rPh>
    <rPh sb="70" eb="72">
      <t>イチラン</t>
    </rPh>
    <rPh sb="73" eb="75">
      <t>ヒョウジ</t>
    </rPh>
    <phoneticPr fontId="2"/>
  </si>
  <si>
    <t>日時・期間を指定して、休暇の申請者一覧を確認・表示可能なこと。</t>
    <rPh sb="0" eb="2">
      <t>ニチジ</t>
    </rPh>
    <rPh sb="3" eb="5">
      <t>キカン</t>
    </rPh>
    <rPh sb="6" eb="8">
      <t>シテイ</t>
    </rPh>
    <rPh sb="11" eb="13">
      <t>キュウカ</t>
    </rPh>
    <rPh sb="14" eb="16">
      <t>シンセイ</t>
    </rPh>
    <rPh sb="16" eb="17">
      <t>シャ</t>
    </rPh>
    <rPh sb="17" eb="19">
      <t>イチラン</t>
    </rPh>
    <rPh sb="20" eb="22">
      <t>カクニン</t>
    </rPh>
    <rPh sb="23" eb="25">
      <t>ヒョウジ</t>
    </rPh>
    <phoneticPr fontId="2"/>
  </si>
  <si>
    <t>取得済みの休暇を年月指定で確認・表示可能なこと。</t>
    <rPh sb="0" eb="2">
      <t>シュトク</t>
    </rPh>
    <rPh sb="2" eb="3">
      <t>ズ</t>
    </rPh>
    <rPh sb="5" eb="7">
      <t>キュウカ</t>
    </rPh>
    <rPh sb="8" eb="10">
      <t>ネンゲツ</t>
    </rPh>
    <rPh sb="10" eb="12">
      <t>シテイ</t>
    </rPh>
    <rPh sb="13" eb="15">
      <t>カクニン</t>
    </rPh>
    <rPh sb="16" eb="18">
      <t>ヒョウジ</t>
    </rPh>
    <phoneticPr fontId="2"/>
  </si>
  <si>
    <t>一日・半日(4H)・時間・分単位での休暇取得単位や切捨て・切上げ等の端数調整等を設定可能なこと。</t>
    <rPh sb="0" eb="2">
      <t>イチニチ</t>
    </rPh>
    <rPh sb="3" eb="5">
      <t>ハンニチ</t>
    </rPh>
    <rPh sb="10" eb="12">
      <t>ジカン</t>
    </rPh>
    <rPh sb="13" eb="14">
      <t>フン</t>
    </rPh>
    <rPh sb="14" eb="16">
      <t>タンイ</t>
    </rPh>
    <rPh sb="18" eb="20">
      <t>キュウカ</t>
    </rPh>
    <rPh sb="20" eb="22">
      <t>シュトク</t>
    </rPh>
    <rPh sb="22" eb="24">
      <t>タンイ</t>
    </rPh>
    <rPh sb="25" eb="27">
      <t>キリス</t>
    </rPh>
    <rPh sb="29" eb="31">
      <t>キリア</t>
    </rPh>
    <rPh sb="32" eb="33">
      <t>トウ</t>
    </rPh>
    <rPh sb="34" eb="36">
      <t>ハスウ</t>
    </rPh>
    <rPh sb="36" eb="38">
      <t>チョウセイ</t>
    </rPh>
    <rPh sb="38" eb="39">
      <t>トウ</t>
    </rPh>
    <rPh sb="40" eb="42">
      <t>セッテイ</t>
    </rPh>
    <phoneticPr fontId="2"/>
  </si>
  <si>
    <t>申請時に出張日の周辺の勤務状況を確認しながら申請可能なこと。</t>
    <rPh sb="0" eb="3">
      <t>シンセイジ</t>
    </rPh>
    <rPh sb="4" eb="6">
      <t>シュッチョウ</t>
    </rPh>
    <rPh sb="6" eb="7">
      <t>ヒ</t>
    </rPh>
    <rPh sb="8" eb="10">
      <t>シュウヘン</t>
    </rPh>
    <rPh sb="11" eb="13">
      <t>キンム</t>
    </rPh>
    <rPh sb="13" eb="15">
      <t>ジョウキョウ</t>
    </rPh>
    <rPh sb="16" eb="18">
      <t>カクニン</t>
    </rPh>
    <rPh sb="22" eb="24">
      <t>シンセイ</t>
    </rPh>
    <phoneticPr fontId="4"/>
  </si>
  <si>
    <t>概算払い、確定払いに対応可能なこと。</t>
    <rPh sb="0" eb="2">
      <t>ガイサン</t>
    </rPh>
    <rPh sb="2" eb="3">
      <t>バラ</t>
    </rPh>
    <rPh sb="5" eb="7">
      <t>カクテイ</t>
    </rPh>
    <rPh sb="7" eb="8">
      <t>バラ</t>
    </rPh>
    <rPh sb="10" eb="12">
      <t>タイオウ</t>
    </rPh>
    <phoneticPr fontId="2"/>
  </si>
  <si>
    <t>経路はテンプレートととして事前登録が可能なこと。</t>
    <rPh sb="0" eb="2">
      <t>ケイロ</t>
    </rPh>
    <rPh sb="13" eb="15">
      <t>ジゼン</t>
    </rPh>
    <rPh sb="15" eb="17">
      <t>トウロク</t>
    </rPh>
    <phoneticPr fontId="2"/>
  </si>
  <si>
    <t>給与システムへ連携済みの年月の旅費申請（遡及申請）が可能なこと。</t>
    <rPh sb="0" eb="2">
      <t>キュウヨ</t>
    </rPh>
    <rPh sb="7" eb="9">
      <t>レンケイ</t>
    </rPh>
    <rPh sb="9" eb="10">
      <t>ズ</t>
    </rPh>
    <rPh sb="12" eb="13">
      <t>ネン</t>
    </rPh>
    <rPh sb="13" eb="14">
      <t>ツキ</t>
    </rPh>
    <rPh sb="15" eb="17">
      <t>リョヒ</t>
    </rPh>
    <rPh sb="17" eb="19">
      <t>シンセイ</t>
    </rPh>
    <rPh sb="20" eb="22">
      <t>ソキュウ</t>
    </rPh>
    <rPh sb="22" eb="24">
      <t>シンセイ</t>
    </rPh>
    <phoneticPr fontId="2"/>
  </si>
  <si>
    <t>ログインユーザーの出張期間、出張内容、承認状況等の表示された今月の申請状況一覧を確認可能なこと。また、年月日を指定し過去の申請状況一覧も表示可能なこと。</t>
    <rPh sb="9" eb="11">
      <t>シュッチョウ</t>
    </rPh>
    <rPh sb="11" eb="13">
      <t>キカン</t>
    </rPh>
    <rPh sb="14" eb="16">
      <t>シュッチョウ</t>
    </rPh>
    <rPh sb="53" eb="54">
      <t>ヒ</t>
    </rPh>
    <phoneticPr fontId="2"/>
  </si>
  <si>
    <t>申請者は理由や備考等を入力可能なこと。</t>
    <rPh sb="0" eb="2">
      <t>シンセイ</t>
    </rPh>
    <rPh sb="2" eb="3">
      <t>シャ</t>
    </rPh>
    <rPh sb="4" eb="6">
      <t>リユウ</t>
    </rPh>
    <rPh sb="7" eb="9">
      <t>ビコウ</t>
    </rPh>
    <rPh sb="9" eb="10">
      <t>ナド</t>
    </rPh>
    <rPh sb="11" eb="13">
      <t>ニュウリョク</t>
    </rPh>
    <phoneticPr fontId="2"/>
  </si>
  <si>
    <t>承認者は日ごとにテレワークの承認、否認を選択可能なこと。</t>
    <rPh sb="0" eb="3">
      <t>ショウニンシャ</t>
    </rPh>
    <rPh sb="4" eb="5">
      <t>ヒ</t>
    </rPh>
    <rPh sb="14" eb="16">
      <t>ショウニン</t>
    </rPh>
    <rPh sb="17" eb="19">
      <t>ヒニン</t>
    </rPh>
    <rPh sb="20" eb="22">
      <t>センタク</t>
    </rPh>
    <phoneticPr fontId="2"/>
  </si>
  <si>
    <t>権限設定により、出勤簿画面から直接テレワーク計画をメンテナンス可能なこと。</t>
    <rPh sb="8" eb="11">
      <t>シュッキンボ</t>
    </rPh>
    <rPh sb="11" eb="13">
      <t>ガメン</t>
    </rPh>
    <rPh sb="15" eb="17">
      <t>チョクセツ</t>
    </rPh>
    <rPh sb="22" eb="24">
      <t>ケイカク</t>
    </rPh>
    <phoneticPr fontId="4"/>
  </si>
  <si>
    <t>「申請→決裁→実績入力→確認」といった流れで申請可能なこと。</t>
    <rPh sb="22" eb="24">
      <t>シンセイ</t>
    </rPh>
    <phoneticPr fontId="4"/>
  </si>
  <si>
    <t>申請時にテレワーク勤務日の周辺の勤務状況を確認しながら申請可能なこと。</t>
    <rPh sb="0" eb="3">
      <t>シンセイジ</t>
    </rPh>
    <rPh sb="9" eb="12">
      <t>キンムビ</t>
    </rPh>
    <rPh sb="11" eb="12">
      <t>ビ</t>
    </rPh>
    <rPh sb="13" eb="15">
      <t>シュウヘン</t>
    </rPh>
    <rPh sb="16" eb="18">
      <t>キンム</t>
    </rPh>
    <rPh sb="18" eb="20">
      <t>ジョウキョウ</t>
    </rPh>
    <rPh sb="21" eb="23">
      <t>カクニン</t>
    </rPh>
    <rPh sb="27" eb="29">
      <t>シンセイ</t>
    </rPh>
    <phoneticPr fontId="4"/>
  </si>
  <si>
    <t>テレワーク勤務日、勤務時間、休憩時間、勤務内容、勤務場所、理由等を登録可能なこと。</t>
    <rPh sb="5" eb="7">
      <t>キンム</t>
    </rPh>
    <rPh sb="7" eb="8">
      <t>ビ</t>
    </rPh>
    <rPh sb="9" eb="13">
      <t>キンムジカン</t>
    </rPh>
    <rPh sb="14" eb="16">
      <t>キュウケイ</t>
    </rPh>
    <rPh sb="16" eb="18">
      <t>ジカン</t>
    </rPh>
    <rPh sb="19" eb="23">
      <t>キンムナイヨウ</t>
    </rPh>
    <rPh sb="24" eb="28">
      <t>キンムバショ</t>
    </rPh>
    <rPh sb="29" eb="31">
      <t>リユウ</t>
    </rPh>
    <rPh sb="31" eb="32">
      <t>ナド</t>
    </rPh>
    <rPh sb="33" eb="35">
      <t>トウロク</t>
    </rPh>
    <phoneticPr fontId="2"/>
  </si>
  <si>
    <t>テレワーク勤務日に一部出勤したことを登録可能なこと。</t>
    <rPh sb="5" eb="7">
      <t>キンム</t>
    </rPh>
    <rPh sb="7" eb="8">
      <t>ビ</t>
    </rPh>
    <rPh sb="9" eb="11">
      <t>イチブ</t>
    </rPh>
    <rPh sb="11" eb="13">
      <t>シュッキン</t>
    </rPh>
    <rPh sb="18" eb="20">
      <t>トウロク</t>
    </rPh>
    <phoneticPr fontId="4"/>
  </si>
  <si>
    <t>テレワーク勤務日を記載した出勤簿を帳票として出力可能なこと。</t>
    <rPh sb="5" eb="8">
      <t>キンムビ</t>
    </rPh>
    <rPh sb="9" eb="11">
      <t>キサイ</t>
    </rPh>
    <rPh sb="13" eb="16">
      <t>シュッキンボ</t>
    </rPh>
    <phoneticPr fontId="4"/>
  </si>
  <si>
    <t>テレワーク作業申請で一部出勤有と申請した場合、通勤回数にカウント可能なこと。</t>
    <rPh sb="5" eb="7">
      <t>サギョウ</t>
    </rPh>
    <rPh sb="7" eb="9">
      <t>シンセイ</t>
    </rPh>
    <rPh sb="10" eb="12">
      <t>イチブ</t>
    </rPh>
    <rPh sb="12" eb="14">
      <t>シュッキン</t>
    </rPh>
    <rPh sb="14" eb="15">
      <t>アリ</t>
    </rPh>
    <rPh sb="16" eb="18">
      <t>シンセイ</t>
    </rPh>
    <rPh sb="20" eb="22">
      <t>バアイ</t>
    </rPh>
    <rPh sb="23" eb="25">
      <t>ツウキン</t>
    </rPh>
    <rPh sb="25" eb="27">
      <t>カイスウ</t>
    </rPh>
    <phoneticPr fontId="4"/>
  </si>
  <si>
    <t>ログインユーザーの支給明細情報を表示及び印刷可能なこと。</t>
    <rPh sb="9" eb="11">
      <t>シキュウ</t>
    </rPh>
    <rPh sb="11" eb="13">
      <t>メイサイ</t>
    </rPh>
    <rPh sb="13" eb="15">
      <t>ジョウホウ</t>
    </rPh>
    <rPh sb="16" eb="18">
      <t>ヒョウジ</t>
    </rPh>
    <rPh sb="18" eb="19">
      <t>オヨ</t>
    </rPh>
    <rPh sb="20" eb="22">
      <t>インサツ</t>
    </rPh>
    <phoneticPr fontId="2"/>
  </si>
  <si>
    <t>紙に出力して保管しなくとも、年月を指定し過去の支給明細を確認可能なこと。</t>
    <rPh sb="0" eb="1">
      <t>カミ</t>
    </rPh>
    <rPh sb="2" eb="4">
      <t>シュツリョク</t>
    </rPh>
    <rPh sb="6" eb="8">
      <t>ホカン</t>
    </rPh>
    <rPh sb="14" eb="16">
      <t>ネンゲツ</t>
    </rPh>
    <rPh sb="17" eb="19">
      <t>シテイ</t>
    </rPh>
    <rPh sb="20" eb="22">
      <t>カコ</t>
    </rPh>
    <rPh sb="23" eb="25">
      <t>シキュウ</t>
    </rPh>
    <rPh sb="25" eb="27">
      <t>メイサイ</t>
    </rPh>
    <rPh sb="28" eb="30">
      <t>カクニン</t>
    </rPh>
    <phoneticPr fontId="2"/>
  </si>
  <si>
    <t>ログインユーザーの源泉徴収票を表示及び印刷可能なこと。</t>
    <rPh sb="9" eb="11">
      <t>ゲンセン</t>
    </rPh>
    <rPh sb="11" eb="13">
      <t>チョウシュウ</t>
    </rPh>
    <rPh sb="13" eb="14">
      <t>ヒョウ</t>
    </rPh>
    <rPh sb="15" eb="17">
      <t>ヒョウジ</t>
    </rPh>
    <rPh sb="17" eb="18">
      <t>オヨ</t>
    </rPh>
    <rPh sb="19" eb="21">
      <t>インサツ</t>
    </rPh>
    <phoneticPr fontId="2"/>
  </si>
  <si>
    <t>紙に出力して保管しなくとも、年度を指定し過去の源泉徴収票を確認可能なこと。</t>
    <rPh sb="0" eb="1">
      <t>カミ</t>
    </rPh>
    <rPh sb="2" eb="4">
      <t>シュツリョク</t>
    </rPh>
    <rPh sb="6" eb="8">
      <t>ホカン</t>
    </rPh>
    <rPh sb="14" eb="16">
      <t>ネンド</t>
    </rPh>
    <rPh sb="17" eb="19">
      <t>シテイ</t>
    </rPh>
    <rPh sb="20" eb="22">
      <t>カコ</t>
    </rPh>
    <rPh sb="23" eb="25">
      <t>ゲンセン</t>
    </rPh>
    <rPh sb="25" eb="27">
      <t>チョウシュウ</t>
    </rPh>
    <rPh sb="27" eb="28">
      <t>ヒョウ</t>
    </rPh>
    <rPh sb="29" eb="31">
      <t>カクニン</t>
    </rPh>
    <phoneticPr fontId="2"/>
  </si>
  <si>
    <t>検索パターンのテンプレートを選択するのみで、目的の電子決裁情報を検索可能なこと。</t>
    <rPh sb="0" eb="2">
      <t>ケンサク</t>
    </rPh>
    <rPh sb="14" eb="16">
      <t>センタク</t>
    </rPh>
    <rPh sb="22" eb="24">
      <t>モクテキ</t>
    </rPh>
    <rPh sb="25" eb="27">
      <t>デンシ</t>
    </rPh>
    <rPh sb="27" eb="29">
      <t>ケッサイ</t>
    </rPh>
    <rPh sb="29" eb="31">
      <t>ジョウホウ</t>
    </rPh>
    <rPh sb="32" eb="34">
      <t>ケンサク</t>
    </rPh>
    <phoneticPr fontId="2"/>
  </si>
  <si>
    <t>管理者は全ての決裁を確認可能なこと。</t>
    <rPh sb="0" eb="3">
      <t>カンリシャ</t>
    </rPh>
    <rPh sb="4" eb="5">
      <t>スベ</t>
    </rPh>
    <rPh sb="7" eb="9">
      <t>ケッサイ</t>
    </rPh>
    <rPh sb="10" eb="12">
      <t>カクニン</t>
    </rPh>
    <phoneticPr fontId="2"/>
  </si>
  <si>
    <t>決裁案件ごとに自由な回議ルートを作成可能なこと。</t>
    <rPh sb="0" eb="2">
      <t>ケッサイ</t>
    </rPh>
    <rPh sb="2" eb="4">
      <t>アンケン</t>
    </rPh>
    <rPh sb="7" eb="9">
      <t>ジユウ</t>
    </rPh>
    <rPh sb="16" eb="18">
      <t>サクセイ</t>
    </rPh>
    <phoneticPr fontId="4"/>
  </si>
  <si>
    <t>回議ルートは直列だけではなく、一斉送信可能な並列ルートが作成可能なこと。</t>
    <rPh sb="6" eb="8">
      <t>チョクレツ</t>
    </rPh>
    <rPh sb="15" eb="17">
      <t>イッセイ</t>
    </rPh>
    <rPh sb="17" eb="19">
      <t>ソウシン</t>
    </rPh>
    <rPh sb="19" eb="21">
      <t>カノウ</t>
    </rPh>
    <rPh sb="22" eb="24">
      <t>ヘイレツ</t>
    </rPh>
    <rPh sb="28" eb="30">
      <t>サクセイ</t>
    </rPh>
    <phoneticPr fontId="4"/>
  </si>
  <si>
    <t>作成した回議ルートはユーザーの申請種別ごとに登録することができ、次回以降に初期表示として使用可能なこと。</t>
    <rPh sb="0" eb="2">
      <t>サクセイ</t>
    </rPh>
    <rPh sb="15" eb="17">
      <t>シンセイ</t>
    </rPh>
    <rPh sb="17" eb="19">
      <t>シュベツ</t>
    </rPh>
    <rPh sb="22" eb="24">
      <t>トウロク</t>
    </rPh>
    <rPh sb="32" eb="34">
      <t>ジカイ</t>
    </rPh>
    <rPh sb="34" eb="36">
      <t>イコウ</t>
    </rPh>
    <rPh sb="37" eb="39">
      <t>ショキ</t>
    </rPh>
    <rPh sb="39" eb="41">
      <t>ヒョウジ</t>
    </rPh>
    <rPh sb="44" eb="46">
      <t>シヨウ</t>
    </rPh>
    <phoneticPr fontId="4"/>
  </si>
  <si>
    <t>初期表示するルートを申請種別ごとに設定可能なこと。</t>
    <rPh sb="0" eb="2">
      <t>ショキ</t>
    </rPh>
    <rPh sb="2" eb="4">
      <t>ヒョウジ</t>
    </rPh>
    <rPh sb="17" eb="19">
      <t>セッテイ</t>
    </rPh>
    <phoneticPr fontId="4"/>
  </si>
  <si>
    <t>承認者の不在を想定して、次の承認者が決裁を引上げることができ、承認を行わなかった職員は、自動で報告者にすることが可能なこと。</t>
    <rPh sb="0" eb="2">
      <t>ショウニン</t>
    </rPh>
    <rPh sb="2" eb="3">
      <t>シャ</t>
    </rPh>
    <rPh sb="4" eb="6">
      <t>フザイ</t>
    </rPh>
    <rPh sb="7" eb="9">
      <t>ソウテイ</t>
    </rPh>
    <rPh sb="12" eb="13">
      <t>ツギ</t>
    </rPh>
    <rPh sb="14" eb="16">
      <t>ショウニン</t>
    </rPh>
    <rPh sb="16" eb="17">
      <t>シャ</t>
    </rPh>
    <rPh sb="18" eb="20">
      <t>ケッサイ</t>
    </rPh>
    <rPh sb="21" eb="23">
      <t>ヒキア</t>
    </rPh>
    <rPh sb="31" eb="33">
      <t>ショウニン</t>
    </rPh>
    <rPh sb="40" eb="42">
      <t>ショクイン</t>
    </rPh>
    <rPh sb="44" eb="46">
      <t>ジドウ</t>
    </rPh>
    <rPh sb="47" eb="50">
      <t>ホウコクシャ</t>
    </rPh>
    <phoneticPr fontId="4"/>
  </si>
  <si>
    <t>決裁者の不在を想定して、代理決裁者の指定が可能であり、決裁を行わなかった職員は、自動で後閲することが可能なこと。</t>
    <rPh sb="0" eb="2">
      <t>ケッサイ</t>
    </rPh>
    <rPh sb="2" eb="3">
      <t>シャ</t>
    </rPh>
    <rPh sb="4" eb="6">
      <t>フザイ</t>
    </rPh>
    <rPh sb="7" eb="9">
      <t>ソウテイ</t>
    </rPh>
    <rPh sb="12" eb="14">
      <t>ダイリ</t>
    </rPh>
    <rPh sb="14" eb="16">
      <t>ケッサイ</t>
    </rPh>
    <rPh sb="16" eb="17">
      <t>シャ</t>
    </rPh>
    <rPh sb="18" eb="20">
      <t>シテイ</t>
    </rPh>
    <rPh sb="21" eb="23">
      <t>カノウ</t>
    </rPh>
    <rPh sb="36" eb="38">
      <t>ショクイン</t>
    </rPh>
    <rPh sb="40" eb="42">
      <t>ジドウ</t>
    </rPh>
    <phoneticPr fontId="4"/>
  </si>
  <si>
    <t>決裁者以外に、報告者として決裁を回議することが可能なこと。</t>
    <rPh sb="0" eb="2">
      <t>ケッサイ</t>
    </rPh>
    <rPh sb="2" eb="3">
      <t>シャ</t>
    </rPh>
    <rPh sb="3" eb="5">
      <t>イガイ</t>
    </rPh>
    <rPh sb="7" eb="10">
      <t>ホウコクシャ</t>
    </rPh>
    <rPh sb="13" eb="15">
      <t>ケッサイ</t>
    </rPh>
    <phoneticPr fontId="4"/>
  </si>
  <si>
    <t>回議ルート作成機能は、汎用的に使用可能なものとし、申請種別との連携を容易に行うことが可能なこと。</t>
    <rPh sb="5" eb="7">
      <t>サクセイ</t>
    </rPh>
    <rPh sb="7" eb="9">
      <t>キノウ</t>
    </rPh>
    <rPh sb="11" eb="14">
      <t>ハンヨウテキ</t>
    </rPh>
    <rPh sb="15" eb="17">
      <t>シヨウ</t>
    </rPh>
    <rPh sb="17" eb="19">
      <t>カノウ</t>
    </rPh>
    <rPh sb="25" eb="27">
      <t>シンセイ</t>
    </rPh>
    <rPh sb="27" eb="29">
      <t>シュベツ</t>
    </rPh>
    <rPh sb="31" eb="33">
      <t>レンケイ</t>
    </rPh>
    <rPh sb="34" eb="36">
      <t>ヨウイ</t>
    </rPh>
    <rPh sb="37" eb="38">
      <t>オコナ</t>
    </rPh>
    <phoneticPr fontId="4"/>
  </si>
  <si>
    <t>ログインユーザーが、承認しなければならない決裁を一覧表示可能なこと。</t>
    <rPh sb="10" eb="12">
      <t>ショウニン</t>
    </rPh>
    <rPh sb="21" eb="23">
      <t>ケッサイ</t>
    </rPh>
    <rPh sb="24" eb="26">
      <t>イチラン</t>
    </rPh>
    <rPh sb="26" eb="28">
      <t>ヒョウジ</t>
    </rPh>
    <phoneticPr fontId="4"/>
  </si>
  <si>
    <t>未承認の決裁は一括して承認、決裁することが可能なこと。</t>
    <rPh sb="0" eb="3">
      <t>ミショウニン</t>
    </rPh>
    <rPh sb="4" eb="6">
      <t>ケッサイ</t>
    </rPh>
    <rPh sb="7" eb="9">
      <t>イッカツ</t>
    </rPh>
    <rPh sb="11" eb="13">
      <t>ショウニン</t>
    </rPh>
    <rPh sb="14" eb="16">
      <t>ケッサイ</t>
    </rPh>
    <phoneticPr fontId="4"/>
  </si>
  <si>
    <t>選択された決裁の詳細を表示可能なこと。</t>
    <rPh sb="0" eb="2">
      <t>センタク</t>
    </rPh>
    <rPh sb="5" eb="7">
      <t>ケッサイ</t>
    </rPh>
    <rPh sb="8" eb="10">
      <t>ショウサイ</t>
    </rPh>
    <rPh sb="11" eb="13">
      <t>ヒョウジ</t>
    </rPh>
    <phoneticPr fontId="4"/>
  </si>
  <si>
    <t>申請種別ごとに、検索可能なこと。</t>
    <rPh sb="0" eb="2">
      <t>シンセイ</t>
    </rPh>
    <rPh sb="2" eb="4">
      <t>シュベツ</t>
    </rPh>
    <rPh sb="8" eb="10">
      <t>ケンサク</t>
    </rPh>
    <phoneticPr fontId="2"/>
  </si>
  <si>
    <t>人事異動者及び兼務者の未承認決裁は、所属課を切り替えることなくユーザーが把握可能なこと。</t>
    <rPh sb="11" eb="14">
      <t>ミショウニン</t>
    </rPh>
    <rPh sb="14" eb="16">
      <t>ケッサイ</t>
    </rPh>
    <phoneticPr fontId="4"/>
  </si>
  <si>
    <t>ログインユーザーが、かかわっている決裁のうち、完結していない決裁を一覧表示可能なこと。</t>
    <rPh sb="17" eb="19">
      <t>ケッサイ</t>
    </rPh>
    <rPh sb="23" eb="25">
      <t>カンケツ</t>
    </rPh>
    <rPh sb="30" eb="32">
      <t>ケッサイ</t>
    </rPh>
    <rPh sb="33" eb="35">
      <t>イチラン</t>
    </rPh>
    <rPh sb="35" eb="37">
      <t>ヒョウジ</t>
    </rPh>
    <phoneticPr fontId="4"/>
  </si>
  <si>
    <t>選択された決裁の詳細情報を表示可能なこと。</t>
    <rPh sb="0" eb="2">
      <t>センタク</t>
    </rPh>
    <rPh sb="5" eb="7">
      <t>ケッサイ</t>
    </rPh>
    <rPh sb="8" eb="10">
      <t>ショウサイ</t>
    </rPh>
    <rPh sb="10" eb="12">
      <t>ジョウホウ</t>
    </rPh>
    <rPh sb="13" eb="15">
      <t>ヒョウジ</t>
    </rPh>
    <phoneticPr fontId="4"/>
  </si>
  <si>
    <t>申請種別ごとに、検索可能なこと。</t>
    <rPh sb="8" eb="10">
      <t>ケンサク</t>
    </rPh>
    <phoneticPr fontId="2"/>
  </si>
  <si>
    <t>人事異動者及び兼務者の回議中決裁は、所属課を切り替えることなくユーザーが把握可能なこと。</t>
    <rPh sb="11" eb="12">
      <t>カイ</t>
    </rPh>
    <rPh sb="12" eb="13">
      <t>ギ</t>
    </rPh>
    <rPh sb="13" eb="14">
      <t>チュウ</t>
    </rPh>
    <rPh sb="14" eb="16">
      <t>ケッサイ</t>
    </rPh>
    <phoneticPr fontId="4"/>
  </si>
  <si>
    <t>ログインユーザーが、かかわっている決裁のうち、すでに完結している決裁を一覧表示可能なこと。</t>
    <rPh sb="17" eb="19">
      <t>ケッサイ</t>
    </rPh>
    <rPh sb="26" eb="28">
      <t>カンケツ</t>
    </rPh>
    <rPh sb="32" eb="34">
      <t>ケッサイ</t>
    </rPh>
    <rPh sb="35" eb="37">
      <t>イチラン</t>
    </rPh>
    <rPh sb="37" eb="39">
      <t>ヒョウジ</t>
    </rPh>
    <phoneticPr fontId="4"/>
  </si>
  <si>
    <t>決裁時にコメントをつけることが可能なこと。</t>
    <rPh sb="0" eb="2">
      <t>ケッサイ</t>
    </rPh>
    <rPh sb="2" eb="3">
      <t>ジ</t>
    </rPh>
    <phoneticPr fontId="4"/>
  </si>
  <si>
    <t>申請者、承認者及び決裁者が決裁ルートを途中で変更（決裁者、承認者及び合議者等の追加、変更及び削除）可能なこと。</t>
    <rPh sb="0" eb="2">
      <t>シンセイ</t>
    </rPh>
    <phoneticPr fontId="4"/>
  </si>
  <si>
    <t>差戻し先を指定して、差戻すことが可能なこと。</t>
    <rPh sb="0" eb="1">
      <t>サ</t>
    </rPh>
    <rPh sb="1" eb="2">
      <t>モド</t>
    </rPh>
    <rPh sb="3" eb="4">
      <t>サキ</t>
    </rPh>
    <rPh sb="5" eb="7">
      <t>シテイ</t>
    </rPh>
    <rPh sb="10" eb="11">
      <t>サ</t>
    </rPh>
    <rPh sb="11" eb="12">
      <t>モド</t>
    </rPh>
    <phoneticPr fontId="4"/>
  </si>
  <si>
    <t>決裁が完了するまでは、引戻しすることが可能なこと。</t>
    <rPh sb="0" eb="2">
      <t>ケッサイ</t>
    </rPh>
    <rPh sb="3" eb="5">
      <t>カンリョウ</t>
    </rPh>
    <rPh sb="11" eb="12">
      <t>ヒ</t>
    </rPh>
    <rPh sb="12" eb="13">
      <t>モド</t>
    </rPh>
    <phoneticPr fontId="4"/>
  </si>
  <si>
    <t>人事異動、兼務者に対応できるよう、職員の異動前後の所属を同時に管理でき、再ログインしなくても処理日付に応じた承認及び決裁が可能なこと。</t>
    <rPh sb="5" eb="7">
      <t>ケンム</t>
    </rPh>
    <rPh sb="7" eb="8">
      <t>シャ</t>
    </rPh>
    <rPh sb="54" eb="56">
      <t>ショウニン</t>
    </rPh>
    <rPh sb="56" eb="57">
      <t>オヨ</t>
    </rPh>
    <rPh sb="58" eb="60">
      <t>ケッサイ</t>
    </rPh>
    <phoneticPr fontId="4"/>
  </si>
  <si>
    <t>決裁時に付けるコメントの文例を個人ごとに履歴で管理可能なこと。</t>
    <rPh sb="0" eb="2">
      <t>ケッサイ</t>
    </rPh>
    <rPh sb="2" eb="3">
      <t>ジ</t>
    </rPh>
    <rPh sb="4" eb="5">
      <t>ツ</t>
    </rPh>
    <rPh sb="12" eb="14">
      <t>ブンレイ</t>
    </rPh>
    <rPh sb="15" eb="17">
      <t>コジン</t>
    </rPh>
    <rPh sb="20" eb="22">
      <t>リレキ</t>
    </rPh>
    <rPh sb="23" eb="25">
      <t>カンリ</t>
    </rPh>
    <phoneticPr fontId="4"/>
  </si>
  <si>
    <t>管理者は申請種別ごとの初期表示ルートを設定可能なこと。</t>
    <rPh sb="0" eb="3">
      <t>カンリシャ</t>
    </rPh>
    <rPh sb="4" eb="6">
      <t>シンセイ</t>
    </rPh>
    <rPh sb="6" eb="8">
      <t>シュベツ</t>
    </rPh>
    <rPh sb="11" eb="13">
      <t>ショキ</t>
    </rPh>
    <rPh sb="13" eb="15">
      <t>ヒョウジ</t>
    </rPh>
    <rPh sb="19" eb="21">
      <t>セッテイ</t>
    </rPh>
    <phoneticPr fontId="4"/>
  </si>
  <si>
    <t>庶務事務システムで使用するコード名称の登録、修正、削除が可能なこと。</t>
    <rPh sb="0" eb="2">
      <t>ショム</t>
    </rPh>
    <rPh sb="2" eb="4">
      <t>ジム</t>
    </rPh>
    <rPh sb="9" eb="11">
      <t>シヨウ</t>
    </rPh>
    <rPh sb="16" eb="18">
      <t>メイショウ</t>
    </rPh>
    <rPh sb="19" eb="21">
      <t>トウロク</t>
    </rPh>
    <rPh sb="22" eb="24">
      <t>シュウセイ</t>
    </rPh>
    <rPh sb="25" eb="27">
      <t>サクジョ</t>
    </rPh>
    <phoneticPr fontId="4"/>
  </si>
  <si>
    <t>出勤簿用のコードの登録、修正、削除が可能なこと。</t>
    <rPh sb="3" eb="4">
      <t>ヨウ</t>
    </rPh>
    <rPh sb="9" eb="11">
      <t>トウロク</t>
    </rPh>
    <rPh sb="12" eb="14">
      <t>シュウセイ</t>
    </rPh>
    <rPh sb="15" eb="17">
      <t>サクジョ</t>
    </rPh>
    <phoneticPr fontId="2"/>
  </si>
  <si>
    <t>職員毎に給与費目データを設定可能なこと。また、CSVファイルで一括更新も可能なこと。</t>
    <rPh sb="0" eb="2">
      <t>ショクイン</t>
    </rPh>
    <rPh sb="2" eb="3">
      <t>ゴト</t>
    </rPh>
    <rPh sb="4" eb="6">
      <t>キュウヨ</t>
    </rPh>
    <rPh sb="6" eb="8">
      <t>ヒモク</t>
    </rPh>
    <rPh sb="12" eb="13">
      <t>セツ</t>
    </rPh>
    <rPh sb="13" eb="14">
      <t>サダム</t>
    </rPh>
    <rPh sb="36" eb="38">
      <t>カノウ</t>
    </rPh>
    <phoneticPr fontId="4"/>
  </si>
  <si>
    <t>職員毎に時間外単価データを設定可能なこと。また、CSVファイルで一括更新も可能なこと。</t>
    <rPh sb="4" eb="7">
      <t>ジカンガイ</t>
    </rPh>
    <rPh sb="7" eb="9">
      <t>タンカ</t>
    </rPh>
    <phoneticPr fontId="4"/>
  </si>
  <si>
    <t>時間外単価データは、有効開始日、有効終了日を設定可能なこと。</t>
    <rPh sb="0" eb="3">
      <t>ジカンガイ</t>
    </rPh>
    <rPh sb="3" eb="5">
      <t>タンカ</t>
    </rPh>
    <rPh sb="16" eb="18">
      <t>ユウコウ</t>
    </rPh>
    <rPh sb="18" eb="20">
      <t>シュウリョウ</t>
    </rPh>
    <rPh sb="20" eb="21">
      <t>ヒ</t>
    </rPh>
    <phoneticPr fontId="4"/>
  </si>
  <si>
    <t>科目毎に時間外勤務管理及び特殊勤務管理機能で利用する予算情報を設定可能なこと。また、CSVファイルで一括更新も可能なこと。</t>
    <rPh sb="0" eb="2">
      <t>カモク</t>
    </rPh>
    <rPh sb="9" eb="11">
      <t>カンリ</t>
    </rPh>
    <rPh sb="11" eb="12">
      <t>オヨ</t>
    </rPh>
    <rPh sb="13" eb="15">
      <t>トクシュ</t>
    </rPh>
    <rPh sb="15" eb="17">
      <t>キンム</t>
    </rPh>
    <rPh sb="17" eb="19">
      <t>カンリ</t>
    </rPh>
    <rPh sb="19" eb="21">
      <t>キノウ</t>
    </rPh>
    <rPh sb="22" eb="24">
      <t>リヨウ</t>
    </rPh>
    <rPh sb="26" eb="28">
      <t>ヨサン</t>
    </rPh>
    <rPh sb="28" eb="30">
      <t>ジョウホウ</t>
    </rPh>
    <phoneticPr fontId="4"/>
  </si>
  <si>
    <t>時間外の対象期間（15日締め、月末締め等）を設定可能なこと。</t>
    <rPh sb="0" eb="3">
      <t>ジカンガイ</t>
    </rPh>
    <rPh sb="4" eb="6">
      <t>タイショウ</t>
    </rPh>
    <rPh sb="6" eb="8">
      <t>キカン</t>
    </rPh>
    <rPh sb="11" eb="12">
      <t>ニチ</t>
    </rPh>
    <rPh sb="12" eb="13">
      <t>ジ</t>
    </rPh>
    <rPh sb="15" eb="17">
      <t>ゲツマツ</t>
    </rPh>
    <rPh sb="17" eb="18">
      <t>ジ</t>
    </rPh>
    <rPh sb="19" eb="20">
      <t>ナド</t>
    </rPh>
    <phoneticPr fontId="4"/>
  </si>
  <si>
    <t>勤務年数毎に年休付与日数を設定可能なこと。職員毎に管理される採用年月日に連携し自動付与されること。</t>
    <rPh sb="0" eb="2">
      <t>キンム</t>
    </rPh>
    <rPh sb="2" eb="4">
      <t>ネンスウ</t>
    </rPh>
    <rPh sb="4" eb="5">
      <t>ゴト</t>
    </rPh>
    <rPh sb="6" eb="8">
      <t>ネンキュウ</t>
    </rPh>
    <rPh sb="8" eb="10">
      <t>フヨ</t>
    </rPh>
    <rPh sb="10" eb="12">
      <t>ニッスウ</t>
    </rPh>
    <rPh sb="13" eb="15">
      <t>セッテイ</t>
    </rPh>
    <phoneticPr fontId="2"/>
  </si>
  <si>
    <t>勤務年数毎に年休繰越限度日数を設定可能なこと。職員毎に管理される採用年月日に連携し自動付与されること。</t>
    <rPh sb="0" eb="2">
      <t>キンム</t>
    </rPh>
    <rPh sb="2" eb="4">
      <t>ネンスウ</t>
    </rPh>
    <rPh sb="4" eb="5">
      <t>ゴト</t>
    </rPh>
    <rPh sb="6" eb="8">
      <t>ネンキュウ</t>
    </rPh>
    <rPh sb="8" eb="10">
      <t>クリコシ</t>
    </rPh>
    <rPh sb="10" eb="12">
      <t>ゲンド</t>
    </rPh>
    <rPh sb="12" eb="14">
      <t>ニッスウ</t>
    </rPh>
    <rPh sb="15" eb="17">
      <t>セッテイ</t>
    </rPh>
    <rPh sb="23" eb="25">
      <t>ショクイン</t>
    </rPh>
    <rPh sb="25" eb="26">
      <t>ゴト</t>
    </rPh>
    <rPh sb="27" eb="29">
      <t>カンリ</t>
    </rPh>
    <rPh sb="38" eb="40">
      <t>レンケイ</t>
    </rPh>
    <rPh sb="41" eb="43">
      <t>ジドウ</t>
    </rPh>
    <rPh sb="43" eb="45">
      <t>フヨ</t>
    </rPh>
    <phoneticPr fontId="2"/>
  </si>
  <si>
    <t>年休繰越処理が可能なこと。処理時にエラーが発生した場合は、エラーリストを出力し確認可能なこと。</t>
    <rPh sb="0" eb="2">
      <t>ネンキュウ</t>
    </rPh>
    <rPh sb="2" eb="4">
      <t>クリコシ</t>
    </rPh>
    <rPh sb="4" eb="6">
      <t>ショリ</t>
    </rPh>
    <rPh sb="13" eb="15">
      <t>ショリ</t>
    </rPh>
    <rPh sb="15" eb="16">
      <t>ジ</t>
    </rPh>
    <rPh sb="21" eb="23">
      <t>ハッセイ</t>
    </rPh>
    <rPh sb="25" eb="27">
      <t>バアイ</t>
    </rPh>
    <rPh sb="36" eb="38">
      <t>シュツリョク</t>
    </rPh>
    <rPh sb="39" eb="41">
      <t>カクニン</t>
    </rPh>
    <phoneticPr fontId="2"/>
  </si>
  <si>
    <t>休暇事由について修正が可能なこと。</t>
    <rPh sb="0" eb="2">
      <t>キュウカ</t>
    </rPh>
    <rPh sb="2" eb="4">
      <t>ジユウ</t>
    </rPh>
    <rPh sb="8" eb="10">
      <t>シュウセイ</t>
    </rPh>
    <phoneticPr fontId="2"/>
  </si>
  <si>
    <t>汎用（オリジナル）申請の様式を変更可能なこと。</t>
    <rPh sb="0" eb="2">
      <t>ハンヨウ</t>
    </rPh>
    <rPh sb="9" eb="11">
      <t>シンセイ</t>
    </rPh>
    <rPh sb="12" eb="14">
      <t>ヨウシキ</t>
    </rPh>
    <rPh sb="15" eb="17">
      <t>ヘンコウ</t>
    </rPh>
    <phoneticPr fontId="2"/>
  </si>
  <si>
    <t>電子決裁システムと相互連携可能なこと。</t>
    <rPh sb="0" eb="2">
      <t>デンシ</t>
    </rPh>
    <rPh sb="2" eb="4">
      <t>ケッサイ</t>
    </rPh>
    <rPh sb="9" eb="11">
      <t>ソウゴ</t>
    </rPh>
    <rPh sb="11" eb="13">
      <t>レンケイ</t>
    </rPh>
    <phoneticPr fontId="2"/>
  </si>
  <si>
    <t>研修毎に代理申請可否を設定可能なこと。</t>
    <rPh sb="0" eb="2">
      <t>ケンシュウ</t>
    </rPh>
    <rPh sb="2" eb="3">
      <t>マイ</t>
    </rPh>
    <rPh sb="4" eb="6">
      <t>ダイリ</t>
    </rPh>
    <rPh sb="6" eb="8">
      <t>シンセイ</t>
    </rPh>
    <rPh sb="8" eb="10">
      <t>カヒ</t>
    </rPh>
    <rPh sb="11" eb="13">
      <t>セッテイ</t>
    </rPh>
    <rPh sb="13" eb="15">
      <t>カノウ</t>
    </rPh>
    <phoneticPr fontId="2"/>
  </si>
  <si>
    <t>パソコン上で研修申請の「申請→決裁」といった一覧の流れを、紙を使用することなく全てパソコン上で行うことが可能なこと。</t>
    <rPh sb="6" eb="8">
      <t>ケンシュウ</t>
    </rPh>
    <phoneticPr fontId="2"/>
  </si>
  <si>
    <t>自身が受講対象となっている研修が研修一覧画面に表示されること。</t>
    <phoneticPr fontId="2"/>
  </si>
  <si>
    <t>自身が過去に受講した研修履歴を確認する画面を有すること。</t>
    <rPh sb="3" eb="5">
      <t>カコ</t>
    </rPh>
    <rPh sb="6" eb="8">
      <t>ジュコウ</t>
    </rPh>
    <rPh sb="10" eb="12">
      <t>ケンシュウ</t>
    </rPh>
    <rPh sb="12" eb="14">
      <t>リレキ</t>
    </rPh>
    <rPh sb="15" eb="17">
      <t>カクニン</t>
    </rPh>
    <rPh sb="19" eb="21">
      <t>ガメン</t>
    </rPh>
    <rPh sb="22" eb="23">
      <t>ユウ</t>
    </rPh>
    <phoneticPr fontId="2"/>
  </si>
  <si>
    <t>研修申込済の研修を欠席する場合、欠席申請が可能なこと。</t>
    <rPh sb="0" eb="2">
      <t>ケンシュウ</t>
    </rPh>
    <rPh sb="2" eb="4">
      <t>モウシコミ</t>
    </rPh>
    <rPh sb="4" eb="5">
      <t>ズ</t>
    </rPh>
    <rPh sb="6" eb="8">
      <t>ケンシュウ</t>
    </rPh>
    <rPh sb="9" eb="11">
      <t>ケッセキ</t>
    </rPh>
    <rPh sb="13" eb="15">
      <t>バアイ</t>
    </rPh>
    <rPh sb="16" eb="18">
      <t>ケッセキ</t>
    </rPh>
    <rPh sb="18" eb="20">
      <t>シンセイ</t>
    </rPh>
    <rPh sb="21" eb="23">
      <t>カノウ</t>
    </rPh>
    <phoneticPr fontId="2"/>
  </si>
  <si>
    <t>マルチブラウザ(Edge、Chrome、FireFox)の観点を考慮したシステムであること。</t>
    <phoneticPr fontId="2"/>
  </si>
  <si>
    <t>時間外が45時間等を超えると表示する決裁ルートを変更することが可能なこと。</t>
    <rPh sb="31" eb="33">
      <t>カノウ</t>
    </rPh>
    <phoneticPr fontId="4"/>
  </si>
  <si>
    <t>申請種別によって決裁が完了するまでの引戻しを認めない制御が可能なこと。</t>
    <rPh sb="29" eb="31">
      <t>カノウ</t>
    </rPh>
    <phoneticPr fontId="4"/>
  </si>
  <si>
    <t>給与支給明細書</t>
    <rPh sb="0" eb="2">
      <t>キュウヨ</t>
    </rPh>
    <rPh sb="2" eb="4">
      <t>シキュウ</t>
    </rPh>
    <rPh sb="4" eb="7">
      <t>メイサイショ</t>
    </rPh>
    <phoneticPr fontId="2"/>
  </si>
  <si>
    <t>夏季特別休暇や福利厚生休暇、子の看護休暇などのように取得日数に上限が定められている休暇の取得日数チェックを行える機能を有していること。</t>
    <rPh sb="0" eb="2">
      <t>カキ</t>
    </rPh>
    <rPh sb="2" eb="4">
      <t>トクベツ</t>
    </rPh>
    <rPh sb="4" eb="6">
      <t>キュウカ</t>
    </rPh>
    <rPh sb="7" eb="9">
      <t>フクリ</t>
    </rPh>
    <rPh sb="9" eb="11">
      <t>コウセイ</t>
    </rPh>
    <rPh sb="11" eb="13">
      <t>キュウカ</t>
    </rPh>
    <rPh sb="14" eb="15">
      <t>コ</t>
    </rPh>
    <rPh sb="16" eb="18">
      <t>カンゴ</t>
    </rPh>
    <rPh sb="18" eb="20">
      <t>キュウカ</t>
    </rPh>
    <rPh sb="26" eb="28">
      <t>シュトク</t>
    </rPh>
    <rPh sb="28" eb="30">
      <t>ニッスウ</t>
    </rPh>
    <rPh sb="31" eb="33">
      <t>ジョウゲン</t>
    </rPh>
    <rPh sb="34" eb="35">
      <t>サダ</t>
    </rPh>
    <rPh sb="41" eb="43">
      <t>キュウカ</t>
    </rPh>
    <rPh sb="44" eb="46">
      <t>シュトク</t>
    </rPh>
    <rPh sb="46" eb="48">
      <t>ニッスウ</t>
    </rPh>
    <rPh sb="53" eb="54">
      <t>オコナ</t>
    </rPh>
    <rPh sb="56" eb="58">
      <t>キノウ</t>
    </rPh>
    <rPh sb="59" eb="60">
      <t>ユウ</t>
    </rPh>
    <phoneticPr fontId="2"/>
  </si>
  <si>
    <t>2-4．フレックス</t>
    <phoneticPr fontId="4"/>
  </si>
  <si>
    <t>国のフレックスタイム制に準じた申請が可能であること。</t>
    <phoneticPr fontId="2"/>
  </si>
  <si>
    <t>フレックスタイム制度で勤務する日を職員が申請し、承認するまでの一連の流れを、紙を使用することなく全てパソコン上で行うことが可能な機能を有していること。</t>
    <rPh sb="8" eb="10">
      <t>セイド</t>
    </rPh>
    <rPh sb="11" eb="13">
      <t>キンム</t>
    </rPh>
    <rPh sb="15" eb="16">
      <t>ヒ</t>
    </rPh>
    <rPh sb="17" eb="19">
      <t>ショクイン</t>
    </rPh>
    <rPh sb="20" eb="22">
      <t>シンセイ</t>
    </rPh>
    <rPh sb="31" eb="33">
      <t>イチレン</t>
    </rPh>
    <rPh sb="34" eb="35">
      <t>ナガ</t>
    </rPh>
    <phoneticPr fontId="4"/>
  </si>
  <si>
    <t>1週間～4週間の任意の単位期間で申請が可能なこと。</t>
    <rPh sb="8" eb="10">
      <t>ニンイ</t>
    </rPh>
    <rPh sb="11" eb="13">
      <t>タンイ</t>
    </rPh>
    <rPh sb="13" eb="15">
      <t>キカン</t>
    </rPh>
    <rPh sb="16" eb="18">
      <t>シンセイ</t>
    </rPh>
    <rPh sb="19" eb="21">
      <t>カノウ</t>
    </rPh>
    <phoneticPr fontId="2"/>
  </si>
  <si>
    <t>集計期間、シフト情報、備考等を登録可能なこと。申請情報は電子決裁基盤システムへ連携可能なこと。</t>
    <rPh sb="0" eb="2">
      <t>シュウケイ</t>
    </rPh>
    <rPh sb="2" eb="4">
      <t>キカン</t>
    </rPh>
    <rPh sb="8" eb="10">
      <t>ジョウホウ</t>
    </rPh>
    <rPh sb="11" eb="13">
      <t>ビコウ</t>
    </rPh>
    <phoneticPr fontId="2"/>
  </si>
  <si>
    <t>勤務時間、休憩時間の設定をドラッグ操作で行える機能を有していること。</t>
    <rPh sb="0" eb="4">
      <t>キンムジカン</t>
    </rPh>
    <rPh sb="5" eb="9">
      <t>キュウケイジカン</t>
    </rPh>
    <rPh sb="10" eb="12">
      <t>セッテイ</t>
    </rPh>
    <rPh sb="17" eb="19">
      <t>ソウサ</t>
    </rPh>
    <rPh sb="20" eb="21">
      <t>オコナ</t>
    </rPh>
    <rPh sb="23" eb="25">
      <t>キノウ</t>
    </rPh>
    <rPh sb="26" eb="27">
      <t>ユウ</t>
    </rPh>
    <phoneticPr fontId="2"/>
  </si>
  <si>
    <t>特例対象日や勤務しない日などのように設定日数に上限が定められているシフトの設定日数チェックを行える機能を有していること。</t>
    <rPh sb="18" eb="20">
      <t>セッテイ</t>
    </rPh>
    <rPh sb="37" eb="39">
      <t>セッテイ</t>
    </rPh>
    <phoneticPr fontId="2"/>
  </si>
  <si>
    <t>過去にフレックス機能で作成したシフトを一覧で確認することができ、選択することで同じシフトを設定可能なこと。</t>
    <rPh sb="0" eb="2">
      <t>カコ</t>
    </rPh>
    <rPh sb="8" eb="10">
      <t>キノウ</t>
    </rPh>
    <rPh sb="11" eb="13">
      <t>サクセイ</t>
    </rPh>
    <rPh sb="19" eb="21">
      <t>イチラン</t>
    </rPh>
    <rPh sb="22" eb="24">
      <t>カクニン</t>
    </rPh>
    <rPh sb="32" eb="34">
      <t>センタク</t>
    </rPh>
    <rPh sb="39" eb="40">
      <t>オナ</t>
    </rPh>
    <rPh sb="45" eb="47">
      <t>セッテイ</t>
    </rPh>
    <rPh sb="47" eb="49">
      <t>カノウ</t>
    </rPh>
    <phoneticPr fontId="2"/>
  </si>
  <si>
    <t>人事担当課があらかじめフレックス勤務シフトパターンを登録し、その中から選択させることも可能であること。</t>
    <rPh sb="0" eb="2">
      <t>ジンジ</t>
    </rPh>
    <rPh sb="2" eb="4">
      <t>タントウ</t>
    </rPh>
    <rPh sb="4" eb="5">
      <t>カ</t>
    </rPh>
    <rPh sb="16" eb="18">
      <t>キンム</t>
    </rPh>
    <rPh sb="26" eb="28">
      <t>トウロク</t>
    </rPh>
    <rPh sb="32" eb="33">
      <t>ナカ</t>
    </rPh>
    <rPh sb="35" eb="37">
      <t>センタク</t>
    </rPh>
    <rPh sb="43" eb="45">
      <t>カノウ</t>
    </rPh>
    <phoneticPr fontId="2"/>
  </si>
  <si>
    <t>自由に勤務時間を設定できる申請を制限し、登録されたフレックス勤務シフトパターンからのみ申請させることも可能であること。</t>
    <rPh sb="0" eb="2">
      <t>ジユウ</t>
    </rPh>
    <rPh sb="3" eb="5">
      <t>キンム</t>
    </rPh>
    <rPh sb="5" eb="7">
      <t>ジカン</t>
    </rPh>
    <rPh sb="8" eb="10">
      <t>セッテイ</t>
    </rPh>
    <rPh sb="13" eb="15">
      <t>シンセイ</t>
    </rPh>
    <rPh sb="16" eb="18">
      <t>セイゲン</t>
    </rPh>
    <rPh sb="20" eb="22">
      <t>トウロク</t>
    </rPh>
    <rPh sb="30" eb="32">
      <t>キンム</t>
    </rPh>
    <rPh sb="43" eb="45">
      <t>シンセイ</t>
    </rPh>
    <rPh sb="51" eb="53">
      <t>カノウ</t>
    </rPh>
    <phoneticPr fontId="2"/>
  </si>
  <si>
    <t>フレックスシフトを設定した日についても出退勤打刻のエラーチェックが可能なこと。</t>
    <rPh sb="9" eb="11">
      <t>セッテイ</t>
    </rPh>
    <rPh sb="13" eb="14">
      <t>ヒ</t>
    </rPh>
    <rPh sb="19" eb="24">
      <t>シュッタイキンダコク</t>
    </rPh>
    <rPh sb="33" eb="35">
      <t>カノウ</t>
    </rPh>
    <phoneticPr fontId="2"/>
  </si>
  <si>
    <t>フレックスシフトを設定したユーザーも時間外や休暇の集計処理を行うことが可能なこと。</t>
    <rPh sb="9" eb="11">
      <t>セッテイ</t>
    </rPh>
    <rPh sb="18" eb="21">
      <t>ジカンガイ</t>
    </rPh>
    <rPh sb="22" eb="24">
      <t>キュウカ</t>
    </rPh>
    <rPh sb="25" eb="29">
      <t>シュウケイショリ</t>
    </rPh>
    <rPh sb="30" eb="31">
      <t>オコナ</t>
    </rPh>
    <rPh sb="35" eb="37">
      <t>カノウ</t>
    </rPh>
    <phoneticPr fontId="4"/>
  </si>
  <si>
    <t>締め処理が完了した月に対して修正申請が可能なこと。時間外等のシフト修正が不可能な日についてはエラーチェックを行い修正申請できないこと。</t>
    <rPh sb="0" eb="1">
      <t>シ</t>
    </rPh>
    <rPh sb="2" eb="4">
      <t>ショリ</t>
    </rPh>
    <rPh sb="5" eb="7">
      <t>カンリョウ</t>
    </rPh>
    <rPh sb="9" eb="10">
      <t>ツキ</t>
    </rPh>
    <rPh sb="11" eb="12">
      <t>タイ</t>
    </rPh>
    <rPh sb="14" eb="16">
      <t>シュウセイ</t>
    </rPh>
    <rPh sb="16" eb="18">
      <t>シンセイ</t>
    </rPh>
    <rPh sb="19" eb="21">
      <t>カノウ</t>
    </rPh>
    <rPh sb="25" eb="28">
      <t>ジカンガイ</t>
    </rPh>
    <rPh sb="28" eb="29">
      <t>トウ</t>
    </rPh>
    <rPh sb="33" eb="35">
      <t>シュウセイ</t>
    </rPh>
    <rPh sb="36" eb="39">
      <t>フカノウ</t>
    </rPh>
    <rPh sb="40" eb="41">
      <t>ヒ</t>
    </rPh>
    <rPh sb="54" eb="55">
      <t>オコナ</t>
    </rPh>
    <rPh sb="56" eb="58">
      <t>シュウセイ</t>
    </rPh>
    <rPh sb="58" eb="60">
      <t>シンセイ</t>
    </rPh>
    <phoneticPr fontId="2"/>
  </si>
  <si>
    <t>最短勤務時間、コアタイム、設定可能な勤務時間の上限時間と下限時間（例：２２時～翌５時）等を設定可能なこと。</t>
    <rPh sb="0" eb="6">
      <t>サイタンキンムジカン</t>
    </rPh>
    <rPh sb="13" eb="15">
      <t>セッテイ</t>
    </rPh>
    <rPh sb="15" eb="17">
      <t>カノウ</t>
    </rPh>
    <rPh sb="18" eb="22">
      <t>キンムジカン</t>
    </rPh>
    <rPh sb="23" eb="25">
      <t>ジョウゲン</t>
    </rPh>
    <rPh sb="25" eb="27">
      <t>ジカン</t>
    </rPh>
    <rPh sb="28" eb="30">
      <t>カゲン</t>
    </rPh>
    <rPh sb="30" eb="32">
      <t>ジカン</t>
    </rPh>
    <rPh sb="33" eb="34">
      <t>レイ</t>
    </rPh>
    <rPh sb="43" eb="44">
      <t>トウ</t>
    </rPh>
    <rPh sb="45" eb="47">
      <t>セッテイ</t>
    </rPh>
    <rPh sb="47" eb="49">
      <t>カノウ</t>
    </rPh>
    <phoneticPr fontId="2"/>
  </si>
  <si>
    <t>ユーザIDと紐づけ可能な任意のファイル（ユーザID.拡張子）をアップロードし、ユーザが各自ダウンロード可能なこと。</t>
    <rPh sb="6" eb="7">
      <t>ヒモ</t>
    </rPh>
    <rPh sb="9" eb="11">
      <t>カノウ</t>
    </rPh>
    <rPh sb="12" eb="14">
      <t>ニンイ</t>
    </rPh>
    <rPh sb="26" eb="29">
      <t>カクチョウシ</t>
    </rPh>
    <rPh sb="43" eb="45">
      <t>カクジ</t>
    </rPh>
    <rPh sb="51" eb="53">
      <t>カノウ</t>
    </rPh>
    <phoneticPr fontId="4"/>
  </si>
  <si>
    <t>ファイル配信分類（辞令書や検診結果等）を登録し、ファイル配信分類毎に配信履歴管理が可能なこと。</t>
    <rPh sb="4" eb="6">
      <t>ハイシン</t>
    </rPh>
    <rPh sb="6" eb="8">
      <t>ブンルイ</t>
    </rPh>
    <rPh sb="9" eb="11">
      <t>ジレイ</t>
    </rPh>
    <rPh sb="11" eb="12">
      <t>ショ</t>
    </rPh>
    <rPh sb="13" eb="15">
      <t>ケンシン</t>
    </rPh>
    <rPh sb="15" eb="17">
      <t>ケッカ</t>
    </rPh>
    <rPh sb="17" eb="18">
      <t>ナド</t>
    </rPh>
    <rPh sb="20" eb="22">
      <t>トウロク</t>
    </rPh>
    <rPh sb="28" eb="30">
      <t>ハイシン</t>
    </rPh>
    <rPh sb="30" eb="32">
      <t>ブンルイ</t>
    </rPh>
    <rPh sb="32" eb="33">
      <t>マイ</t>
    </rPh>
    <rPh sb="34" eb="36">
      <t>ハイシン</t>
    </rPh>
    <rPh sb="36" eb="38">
      <t>リレキ</t>
    </rPh>
    <rPh sb="38" eb="40">
      <t>カンリ</t>
    </rPh>
    <rPh sb="41" eb="43">
      <t>カノウ</t>
    </rPh>
    <phoneticPr fontId="4"/>
  </si>
  <si>
    <t>ファイル配信期間を設定可能なこと。</t>
    <rPh sb="4" eb="6">
      <t>ハイシン</t>
    </rPh>
    <rPh sb="6" eb="8">
      <t>キカン</t>
    </rPh>
    <rPh sb="9" eb="11">
      <t>セッテイ</t>
    </rPh>
    <rPh sb="11" eb="13">
      <t>カノウ</t>
    </rPh>
    <phoneticPr fontId="4"/>
  </si>
  <si>
    <t>ファイル配信分類毎に参照権限設定が可能なこと。</t>
    <rPh sb="4" eb="6">
      <t>ハイシン</t>
    </rPh>
    <rPh sb="6" eb="8">
      <t>ブンルイ</t>
    </rPh>
    <rPh sb="8" eb="9">
      <t>マイ</t>
    </rPh>
    <rPh sb="10" eb="12">
      <t>サンショウ</t>
    </rPh>
    <rPh sb="12" eb="14">
      <t>ケンゲン</t>
    </rPh>
    <rPh sb="14" eb="16">
      <t>セッテイ</t>
    </rPh>
    <rPh sb="17" eb="19">
      <t>カノウ</t>
    </rPh>
    <phoneticPr fontId="4"/>
  </si>
  <si>
    <t>ログインユーザー個人の勤務状況上で、時間外や休暇、振替・代休、旅費の申請が可能であること。</t>
    <phoneticPr fontId="2"/>
  </si>
  <si>
    <t>モバイルから、時間外・休暇・旅費申請が可能なこと。</t>
    <rPh sb="7" eb="10">
      <t>ジカンガイ</t>
    </rPh>
    <rPh sb="11" eb="13">
      <t>キュウカ</t>
    </rPh>
    <rPh sb="14" eb="16">
      <t>リョヒ</t>
    </rPh>
    <rPh sb="16" eb="18">
      <t>シンセイ</t>
    </rPh>
    <rPh sb="19" eb="21">
      <t>カノウ</t>
    </rPh>
    <phoneticPr fontId="2"/>
  </si>
  <si>
    <t>(オプション機能)保険料控除申告</t>
    <phoneticPr fontId="2"/>
  </si>
  <si>
    <t>(オプション機能)基礎控除等申告</t>
    <phoneticPr fontId="2"/>
  </si>
  <si>
    <t>各申請では、申請日と事実発生日を別のデータとして登録でき、認定担当者が適用開始時期を決定する際の参考とすることが可能なこと。</t>
    <rPh sb="0" eb="1">
      <t>カク</t>
    </rPh>
    <rPh sb="1" eb="3">
      <t>シンセイ</t>
    </rPh>
    <rPh sb="6" eb="8">
      <t>シンセイ</t>
    </rPh>
    <rPh sb="8" eb="9">
      <t>ビ</t>
    </rPh>
    <rPh sb="10" eb="14">
      <t>ジジツハッセイ</t>
    </rPh>
    <rPh sb="14" eb="15">
      <t>ビ</t>
    </rPh>
    <rPh sb="16" eb="17">
      <t>ベツ</t>
    </rPh>
    <rPh sb="24" eb="26">
      <t>トウロク</t>
    </rPh>
    <rPh sb="29" eb="31">
      <t>ニンテイ</t>
    </rPh>
    <rPh sb="31" eb="34">
      <t>タントウシャ</t>
    </rPh>
    <rPh sb="35" eb="37">
      <t>テキヨウ</t>
    </rPh>
    <rPh sb="37" eb="39">
      <t>カイシ</t>
    </rPh>
    <rPh sb="39" eb="41">
      <t>ジキ</t>
    </rPh>
    <rPh sb="42" eb="44">
      <t>ケッテイ</t>
    </rPh>
    <rPh sb="46" eb="47">
      <t>サイ</t>
    </rPh>
    <rPh sb="48" eb="50">
      <t>サンコウ</t>
    </rPh>
    <phoneticPr fontId="2"/>
  </si>
  <si>
    <t>電子決裁に回議した申請の申請日は当初申請日として記録され、差戻しを受けた際にも当初申請日で再申請することも可能なこと。</t>
    <rPh sb="0" eb="4">
      <t>デンシケッサイ</t>
    </rPh>
    <rPh sb="5" eb="7">
      <t>カイギ</t>
    </rPh>
    <rPh sb="9" eb="11">
      <t>シンセイ</t>
    </rPh>
    <rPh sb="12" eb="15">
      <t>シンセイビ</t>
    </rPh>
    <rPh sb="16" eb="18">
      <t>トウショ</t>
    </rPh>
    <rPh sb="18" eb="20">
      <t>シンセイ</t>
    </rPh>
    <rPh sb="20" eb="21">
      <t>ビ</t>
    </rPh>
    <rPh sb="24" eb="26">
      <t>キロク</t>
    </rPh>
    <rPh sb="29" eb="31">
      <t>サシモド</t>
    </rPh>
    <rPh sb="33" eb="34">
      <t>ウ</t>
    </rPh>
    <rPh sb="36" eb="37">
      <t>サイ</t>
    </rPh>
    <rPh sb="39" eb="41">
      <t>トウショ</t>
    </rPh>
    <rPh sb="41" eb="43">
      <t>シンセイ</t>
    </rPh>
    <rPh sb="43" eb="44">
      <t>ビ</t>
    </rPh>
    <rPh sb="45" eb="46">
      <t>サイ</t>
    </rPh>
    <rPh sb="46" eb="48">
      <t>シンセイ</t>
    </rPh>
    <phoneticPr fontId="2"/>
  </si>
  <si>
    <t>引戻し処理をした場合には、当初申請日の記録が削除されて再申請した日が申請日となること。</t>
    <rPh sb="0" eb="2">
      <t>ヒキモド</t>
    </rPh>
    <rPh sb="3" eb="5">
      <t>ショリ</t>
    </rPh>
    <rPh sb="8" eb="10">
      <t>バアイ</t>
    </rPh>
    <rPh sb="13" eb="15">
      <t>トウショ</t>
    </rPh>
    <rPh sb="15" eb="18">
      <t>シンセイビ</t>
    </rPh>
    <rPh sb="19" eb="21">
      <t>キロク</t>
    </rPh>
    <rPh sb="22" eb="24">
      <t>サクジョ</t>
    </rPh>
    <rPh sb="27" eb="28">
      <t>サイ</t>
    </rPh>
    <rPh sb="28" eb="30">
      <t>シンセイ</t>
    </rPh>
    <rPh sb="32" eb="33">
      <t>ヒ</t>
    </rPh>
    <rPh sb="34" eb="36">
      <t>シンセイ</t>
    </rPh>
    <rPh sb="36" eb="37">
      <t>ビ</t>
    </rPh>
    <phoneticPr fontId="2"/>
  </si>
  <si>
    <t>各申請では、届出に至った事由を入力可能なこと。</t>
    <rPh sb="0" eb="1">
      <t>カク</t>
    </rPh>
    <rPh sb="1" eb="3">
      <t>シンセイ</t>
    </rPh>
    <rPh sb="6" eb="8">
      <t>トドケデ</t>
    </rPh>
    <rPh sb="9" eb="10">
      <t>イタ</t>
    </rPh>
    <rPh sb="12" eb="14">
      <t>ジユウ</t>
    </rPh>
    <rPh sb="15" eb="17">
      <t>ニュウリョク</t>
    </rPh>
    <phoneticPr fontId="2"/>
  </si>
  <si>
    <t>届出事由について、コードで管理されており選択するのみで申請可能なこと。また、運用にあわせて登録・変更・削除が可能なこと。</t>
    <rPh sb="0" eb="2">
      <t>トドケデ</t>
    </rPh>
    <rPh sb="2" eb="4">
      <t>ジユウ</t>
    </rPh>
    <rPh sb="13" eb="15">
      <t>カンリ</t>
    </rPh>
    <rPh sb="20" eb="22">
      <t>センタク</t>
    </rPh>
    <rPh sb="27" eb="29">
      <t>シンセイ</t>
    </rPh>
    <rPh sb="38" eb="40">
      <t>ウンヨウ</t>
    </rPh>
    <phoneticPr fontId="2"/>
  </si>
  <si>
    <t>届出事由について、「その他」の選択肢を選んだ場合、その他欄が表示され自由入力可能なこと。</t>
    <rPh sb="0" eb="2">
      <t>トドケデ</t>
    </rPh>
    <rPh sb="2" eb="4">
      <t>ジユウ</t>
    </rPh>
    <rPh sb="12" eb="13">
      <t>タ</t>
    </rPh>
    <rPh sb="15" eb="17">
      <t>センタク</t>
    </rPh>
    <rPh sb="17" eb="18">
      <t>シ</t>
    </rPh>
    <rPh sb="19" eb="20">
      <t>エラ</t>
    </rPh>
    <rPh sb="22" eb="24">
      <t>バアイ</t>
    </rPh>
    <rPh sb="27" eb="28">
      <t>タ</t>
    </rPh>
    <rPh sb="28" eb="29">
      <t>ラン</t>
    </rPh>
    <rPh sb="30" eb="32">
      <t>ヒョウジ</t>
    </rPh>
    <rPh sb="34" eb="36">
      <t>ジユウ</t>
    </rPh>
    <rPh sb="36" eb="38">
      <t>ニュウリョク</t>
    </rPh>
    <phoneticPr fontId="2"/>
  </si>
  <si>
    <t>各入力欄は、システムの動作に支障がない範囲で以下の6つの設定が可能なこと。</t>
    <rPh sb="0" eb="1">
      <t>カク</t>
    </rPh>
    <rPh sb="1" eb="3">
      <t>ニュウリョク</t>
    </rPh>
    <rPh sb="3" eb="4">
      <t>ラン</t>
    </rPh>
    <rPh sb="11" eb="13">
      <t>ドウサ</t>
    </rPh>
    <rPh sb="14" eb="16">
      <t>シショウ</t>
    </rPh>
    <rPh sb="19" eb="21">
      <t>ハンイ</t>
    </rPh>
    <rPh sb="22" eb="24">
      <t>イカ</t>
    </rPh>
    <rPh sb="28" eb="30">
      <t>セッテイ</t>
    </rPh>
    <phoneticPr fontId="2"/>
  </si>
  <si>
    <t>①題字を変更可能なこと。</t>
    <rPh sb="1" eb="3">
      <t>ダイジ</t>
    </rPh>
    <rPh sb="4" eb="6">
      <t>ヘンコウ</t>
    </rPh>
    <phoneticPr fontId="2"/>
  </si>
  <si>
    <t>②必須か否かを変更可能なこと。</t>
    <rPh sb="1" eb="3">
      <t>ヒッス</t>
    </rPh>
    <rPh sb="4" eb="5">
      <t>イナ</t>
    </rPh>
    <rPh sb="7" eb="9">
      <t>ヘンコウ</t>
    </rPh>
    <phoneticPr fontId="2"/>
  </si>
  <si>
    <t>③備考を登録可能なこと。</t>
    <rPh sb="1" eb="3">
      <t>ビコウ</t>
    </rPh>
    <rPh sb="4" eb="6">
      <t>トウロク</t>
    </rPh>
    <phoneticPr fontId="2"/>
  </si>
  <si>
    <t>④初期表示値を登録可能なこと。</t>
    <rPh sb="1" eb="3">
      <t>ショキ</t>
    </rPh>
    <rPh sb="3" eb="5">
      <t>ヒョウジ</t>
    </rPh>
    <rPh sb="5" eb="6">
      <t>アタイ</t>
    </rPh>
    <rPh sb="7" eb="9">
      <t>トウロク</t>
    </rPh>
    <phoneticPr fontId="2"/>
  </si>
  <si>
    <t>⑤プレースホルダー（入力補助の文字列）を登録可能なこと。</t>
    <rPh sb="10" eb="12">
      <t>ニュウリョク</t>
    </rPh>
    <rPh sb="12" eb="14">
      <t>ホジョ</t>
    </rPh>
    <rPh sb="15" eb="18">
      <t>モジレツ</t>
    </rPh>
    <rPh sb="20" eb="22">
      <t>トウロク</t>
    </rPh>
    <phoneticPr fontId="2"/>
  </si>
  <si>
    <t>⑥表示順を変更可能なこと。</t>
    <rPh sb="1" eb="3">
      <t>ヒョウジ</t>
    </rPh>
    <rPh sb="3" eb="4">
      <t>ジュン</t>
    </rPh>
    <rPh sb="5" eb="7">
      <t>ヘンコウ</t>
    </rPh>
    <phoneticPr fontId="2"/>
  </si>
  <si>
    <t>権限をもつユーザーから代理申請が可能なこと。</t>
    <rPh sb="0" eb="2">
      <t>ケンゲン</t>
    </rPh>
    <rPh sb="11" eb="13">
      <t>ダイリ</t>
    </rPh>
    <rPh sb="13" eb="15">
      <t>シンセイ</t>
    </rPh>
    <phoneticPr fontId="2"/>
  </si>
  <si>
    <t>各課決裁時や人事・給与担当の認定時に、申請者へ差戻すことなく届出内容の修正が可能なこと。</t>
    <rPh sb="0" eb="2">
      <t>カクカ</t>
    </rPh>
    <rPh sb="2" eb="4">
      <t>ケッサイ</t>
    </rPh>
    <rPh sb="4" eb="5">
      <t>ジ</t>
    </rPh>
    <rPh sb="6" eb="8">
      <t>ジンジ</t>
    </rPh>
    <rPh sb="9" eb="11">
      <t>キュウヨ</t>
    </rPh>
    <rPh sb="11" eb="13">
      <t>タントウ</t>
    </rPh>
    <rPh sb="14" eb="17">
      <t>ニンテイジ</t>
    </rPh>
    <rPh sb="19" eb="22">
      <t>シンセイシャ</t>
    </rPh>
    <rPh sb="23" eb="25">
      <t>サシモド</t>
    </rPh>
    <rPh sb="30" eb="32">
      <t>トドケデ</t>
    </rPh>
    <rPh sb="32" eb="34">
      <t>ナイヨウ</t>
    </rPh>
    <rPh sb="35" eb="37">
      <t>シュウセイ</t>
    </rPh>
    <phoneticPr fontId="2"/>
  </si>
  <si>
    <t>「申請→各課承認→人事担当の認定」といった一連の流れを、パソコン上で行うことが可能な機能を有していること。</t>
    <rPh sb="1" eb="3">
      <t>シンセイ</t>
    </rPh>
    <rPh sb="4" eb="5">
      <t>カク</t>
    </rPh>
    <rPh sb="5" eb="6">
      <t>カ</t>
    </rPh>
    <rPh sb="6" eb="8">
      <t>ショウニン</t>
    </rPh>
    <rPh sb="9" eb="13">
      <t>ジンジタントウ</t>
    </rPh>
    <rPh sb="14" eb="16">
      <t>ニンテイ</t>
    </rPh>
    <rPh sb="21" eb="23">
      <t>イチレン</t>
    </rPh>
    <rPh sb="24" eb="25">
      <t>ナガ</t>
    </rPh>
    <rPh sb="32" eb="33">
      <t>ジョウ</t>
    </rPh>
    <rPh sb="34" eb="35">
      <t>オコナ</t>
    </rPh>
    <rPh sb="39" eb="41">
      <t>カノウ</t>
    </rPh>
    <rPh sb="42" eb="44">
      <t>キノウ</t>
    </rPh>
    <rPh sb="45" eb="46">
      <t>ユウ</t>
    </rPh>
    <phoneticPr fontId="2"/>
  </si>
  <si>
    <t>氏名変更届出の処理パターンとして、「戸籍氏名の変更」「旧姓利用または旧姓利用停止」の2種類に対応していること。</t>
    <rPh sb="0" eb="4">
      <t>シメイヘンコウ</t>
    </rPh>
    <rPh sb="4" eb="6">
      <t>トドケデ</t>
    </rPh>
    <rPh sb="7" eb="9">
      <t>ショリ</t>
    </rPh>
    <rPh sb="18" eb="20">
      <t>コセキ</t>
    </rPh>
    <rPh sb="20" eb="22">
      <t>シメイ</t>
    </rPh>
    <rPh sb="23" eb="25">
      <t>ヘンコウ</t>
    </rPh>
    <rPh sb="27" eb="29">
      <t>キュウセイ</t>
    </rPh>
    <rPh sb="29" eb="31">
      <t>リヨウ</t>
    </rPh>
    <rPh sb="34" eb="36">
      <t>キュウセイ</t>
    </rPh>
    <rPh sb="36" eb="38">
      <t>リヨウ</t>
    </rPh>
    <rPh sb="38" eb="40">
      <t>テイシ</t>
    </rPh>
    <rPh sb="43" eb="45">
      <t>シュルイ</t>
    </rPh>
    <rPh sb="46" eb="48">
      <t>タイオウ</t>
    </rPh>
    <phoneticPr fontId="2"/>
  </si>
  <si>
    <t>氏名変更が生じた事由に応じて、処理パターンが自動で判定されること。</t>
    <rPh sb="0" eb="2">
      <t>シメイ</t>
    </rPh>
    <rPh sb="2" eb="4">
      <t>ヘンコウ</t>
    </rPh>
    <rPh sb="5" eb="6">
      <t>ショウ</t>
    </rPh>
    <rPh sb="8" eb="10">
      <t>ジユウ</t>
    </rPh>
    <rPh sb="11" eb="12">
      <t>オウ</t>
    </rPh>
    <rPh sb="15" eb="17">
      <t>ショリ</t>
    </rPh>
    <rPh sb="22" eb="24">
      <t>ジドウ</t>
    </rPh>
    <rPh sb="25" eb="27">
      <t>ハンテイ</t>
    </rPh>
    <phoneticPr fontId="2"/>
  </si>
  <si>
    <t>自動で判定された処理パターンに応じて、必要な入力項目のみが画面に表示されること。</t>
    <rPh sb="0" eb="2">
      <t>ジドウ</t>
    </rPh>
    <rPh sb="3" eb="5">
      <t>ハンテイ</t>
    </rPh>
    <rPh sb="8" eb="10">
      <t>ショリ</t>
    </rPh>
    <rPh sb="15" eb="16">
      <t>オウ</t>
    </rPh>
    <rPh sb="19" eb="21">
      <t>ヒツヨウ</t>
    </rPh>
    <rPh sb="22" eb="24">
      <t>ニュウリョク</t>
    </rPh>
    <rPh sb="24" eb="26">
      <t>コウモク</t>
    </rPh>
    <rPh sb="29" eb="31">
      <t>ガメン</t>
    </rPh>
    <rPh sb="32" eb="34">
      <t>ヒョウジ</t>
    </rPh>
    <phoneticPr fontId="2"/>
  </si>
  <si>
    <t>「戸籍氏名の変更」では、「戸籍氏名」「戸籍氏名カナ」が入力可能なこと。</t>
    <rPh sb="1" eb="3">
      <t>コセキ</t>
    </rPh>
    <rPh sb="3" eb="5">
      <t>シメイ</t>
    </rPh>
    <rPh sb="6" eb="8">
      <t>ヘンコウ</t>
    </rPh>
    <rPh sb="13" eb="15">
      <t>コセキ</t>
    </rPh>
    <rPh sb="15" eb="17">
      <t>シメイ</t>
    </rPh>
    <rPh sb="19" eb="21">
      <t>コセキ</t>
    </rPh>
    <rPh sb="21" eb="23">
      <t>シメイ</t>
    </rPh>
    <rPh sb="27" eb="29">
      <t>ニュウリョク</t>
    </rPh>
    <phoneticPr fontId="2"/>
  </si>
  <si>
    <t>「戸籍氏名の変更」の認定がされた時、システム内の戸籍氏名が届出通りに変化すること。また、元々の戸籍氏名は旧姓としてシステム内に記録されること。※前回のみで可</t>
    <rPh sb="1" eb="3">
      <t>コセキ</t>
    </rPh>
    <rPh sb="3" eb="5">
      <t>シメイ</t>
    </rPh>
    <rPh sb="6" eb="8">
      <t>ヘンコウ</t>
    </rPh>
    <rPh sb="10" eb="12">
      <t>ニンテイ</t>
    </rPh>
    <rPh sb="16" eb="17">
      <t>トキ</t>
    </rPh>
    <rPh sb="22" eb="23">
      <t>ナイ</t>
    </rPh>
    <rPh sb="24" eb="26">
      <t>コセキ</t>
    </rPh>
    <rPh sb="26" eb="28">
      <t>シメイ</t>
    </rPh>
    <rPh sb="29" eb="31">
      <t>トドケデ</t>
    </rPh>
    <rPh sb="31" eb="32">
      <t>ドオ</t>
    </rPh>
    <rPh sb="34" eb="36">
      <t>ヘンカ</t>
    </rPh>
    <rPh sb="44" eb="46">
      <t>モトモト</t>
    </rPh>
    <rPh sb="47" eb="49">
      <t>コセキ</t>
    </rPh>
    <rPh sb="49" eb="51">
      <t>シメイ</t>
    </rPh>
    <rPh sb="52" eb="54">
      <t>キュウセイ</t>
    </rPh>
    <rPh sb="61" eb="62">
      <t>ナイ</t>
    </rPh>
    <rPh sb="63" eb="65">
      <t>キロク</t>
    </rPh>
    <rPh sb="72" eb="74">
      <t>ゼンカイ</t>
    </rPh>
    <rPh sb="77" eb="78">
      <t>カ</t>
    </rPh>
    <phoneticPr fontId="2"/>
  </si>
  <si>
    <t>「旧姓利用または旧姓利用停止」では、「旧姓を利用するか否か」が入力可能なこと。</t>
    <rPh sb="1" eb="3">
      <t>キュウセイ</t>
    </rPh>
    <rPh sb="3" eb="5">
      <t>リヨウ</t>
    </rPh>
    <rPh sb="8" eb="10">
      <t>キュウセイ</t>
    </rPh>
    <rPh sb="10" eb="12">
      <t>リヨウ</t>
    </rPh>
    <rPh sb="12" eb="14">
      <t>テイシ</t>
    </rPh>
    <rPh sb="19" eb="21">
      <t>キュウセイ</t>
    </rPh>
    <rPh sb="22" eb="24">
      <t>リヨウ</t>
    </rPh>
    <rPh sb="27" eb="28">
      <t>イナ</t>
    </rPh>
    <rPh sb="31" eb="33">
      <t>ニュウリョク</t>
    </rPh>
    <phoneticPr fontId="2"/>
  </si>
  <si>
    <t>「旧姓利用または旧姓利用停止」の認定がされた時、システム内の表示名が旧姓氏名になる、または戸籍氏名に戻ること。</t>
    <rPh sb="1" eb="3">
      <t>キュウセイ</t>
    </rPh>
    <rPh sb="3" eb="5">
      <t>リヨウ</t>
    </rPh>
    <rPh sb="8" eb="10">
      <t>キュウセイ</t>
    </rPh>
    <rPh sb="10" eb="12">
      <t>リヨウ</t>
    </rPh>
    <rPh sb="12" eb="14">
      <t>テイシ</t>
    </rPh>
    <rPh sb="16" eb="18">
      <t>ニンテイ</t>
    </rPh>
    <rPh sb="22" eb="23">
      <t>トキ</t>
    </rPh>
    <rPh sb="28" eb="29">
      <t>ナイ</t>
    </rPh>
    <rPh sb="30" eb="32">
      <t>ヒョウジ</t>
    </rPh>
    <rPh sb="32" eb="33">
      <t>メイ</t>
    </rPh>
    <rPh sb="34" eb="36">
      <t>キュウセイ</t>
    </rPh>
    <rPh sb="36" eb="38">
      <t>シメイ</t>
    </rPh>
    <rPh sb="45" eb="47">
      <t>コセキ</t>
    </rPh>
    <rPh sb="47" eb="49">
      <t>シメイ</t>
    </rPh>
    <rPh sb="50" eb="51">
      <t>モド</t>
    </rPh>
    <phoneticPr fontId="2"/>
  </si>
  <si>
    <t>住所変更届出の処理パターンとして、「居所住所の変更」「住民票住所の変更」「緊急連絡先登録」の3種類に対応していること。</t>
    <rPh sb="0" eb="2">
      <t>ジュウショ</t>
    </rPh>
    <rPh sb="2" eb="4">
      <t>ヘンコウ</t>
    </rPh>
    <rPh sb="4" eb="6">
      <t>トドケデ</t>
    </rPh>
    <rPh sb="7" eb="9">
      <t>ショリ</t>
    </rPh>
    <rPh sb="18" eb="20">
      <t>キョショ</t>
    </rPh>
    <rPh sb="20" eb="22">
      <t>ジュウショ</t>
    </rPh>
    <rPh sb="23" eb="25">
      <t>ヘンコウ</t>
    </rPh>
    <rPh sb="27" eb="30">
      <t>ジュウミンヒョウ</t>
    </rPh>
    <rPh sb="30" eb="32">
      <t>ジュウショ</t>
    </rPh>
    <rPh sb="33" eb="35">
      <t>ヘンコウ</t>
    </rPh>
    <rPh sb="37" eb="41">
      <t>キンキュウレンラク</t>
    </rPh>
    <rPh sb="41" eb="42">
      <t>サキ</t>
    </rPh>
    <rPh sb="42" eb="44">
      <t>トウロク</t>
    </rPh>
    <rPh sb="47" eb="49">
      <t>シュルイ</t>
    </rPh>
    <rPh sb="50" eb="52">
      <t>タイオウ</t>
    </rPh>
    <phoneticPr fontId="2"/>
  </si>
  <si>
    <t>住所変更が生じた事由に応じて、処理パターンが自動で判定されること。また、居所住所の変更および住民票住所の変更など複合した処理パターンも可能なこと。</t>
    <rPh sb="0" eb="2">
      <t>ジュウショ</t>
    </rPh>
    <rPh sb="2" eb="4">
      <t>ヘンコウ</t>
    </rPh>
    <rPh sb="5" eb="6">
      <t>ショウ</t>
    </rPh>
    <rPh sb="8" eb="10">
      <t>ジユウ</t>
    </rPh>
    <rPh sb="11" eb="12">
      <t>オウ</t>
    </rPh>
    <rPh sb="15" eb="17">
      <t>ショリ</t>
    </rPh>
    <rPh sb="22" eb="24">
      <t>ジドウ</t>
    </rPh>
    <rPh sb="25" eb="27">
      <t>ハンテイ</t>
    </rPh>
    <rPh sb="36" eb="38">
      <t>キョショ</t>
    </rPh>
    <rPh sb="38" eb="40">
      <t>ジュウショ</t>
    </rPh>
    <rPh sb="41" eb="43">
      <t>ヘンコウ</t>
    </rPh>
    <rPh sb="46" eb="49">
      <t>ジュウミンヒョウ</t>
    </rPh>
    <rPh sb="49" eb="51">
      <t>ジュウショ</t>
    </rPh>
    <rPh sb="52" eb="54">
      <t>ヘンコウ</t>
    </rPh>
    <rPh sb="56" eb="58">
      <t>フクゴウ</t>
    </rPh>
    <rPh sb="60" eb="62">
      <t>ショリ</t>
    </rPh>
    <rPh sb="67" eb="69">
      <t>カノウ</t>
    </rPh>
    <phoneticPr fontId="2"/>
  </si>
  <si>
    <t>「居所住所の変更」では、「居所住所の情報」「電話番号」「メールアドレス」が入力可能なこと。</t>
    <rPh sb="1" eb="3">
      <t>キョショ</t>
    </rPh>
    <rPh sb="3" eb="5">
      <t>ジュウショ</t>
    </rPh>
    <rPh sb="6" eb="8">
      <t>ヘンコウ</t>
    </rPh>
    <rPh sb="13" eb="15">
      <t>キョショ</t>
    </rPh>
    <rPh sb="15" eb="17">
      <t>ジュウショ</t>
    </rPh>
    <rPh sb="18" eb="20">
      <t>ジョウホウ</t>
    </rPh>
    <rPh sb="22" eb="24">
      <t>デンワ</t>
    </rPh>
    <rPh sb="24" eb="26">
      <t>バンゴウ</t>
    </rPh>
    <rPh sb="37" eb="39">
      <t>ニュウリョク</t>
    </rPh>
    <phoneticPr fontId="2"/>
  </si>
  <si>
    <t>「居所住所の情報」について、郵便番号から該当する住所を検索して入力可能なこと。また、番地等を自由入力可能なこと。</t>
    <rPh sb="1" eb="3">
      <t>キョショ</t>
    </rPh>
    <rPh sb="3" eb="5">
      <t>ジュウショ</t>
    </rPh>
    <rPh sb="6" eb="8">
      <t>ジョウホウ</t>
    </rPh>
    <rPh sb="14" eb="18">
      <t>ユウビンバンゴウ</t>
    </rPh>
    <rPh sb="20" eb="22">
      <t>ガイトウ</t>
    </rPh>
    <rPh sb="24" eb="26">
      <t>ジュウショ</t>
    </rPh>
    <rPh sb="27" eb="29">
      <t>ケンサク</t>
    </rPh>
    <rPh sb="31" eb="33">
      <t>ニュウリョク</t>
    </rPh>
    <rPh sb="42" eb="45">
      <t>バンチナド</t>
    </rPh>
    <rPh sb="46" eb="48">
      <t>ジユウ</t>
    </rPh>
    <rPh sb="48" eb="50">
      <t>ニュウリョク</t>
    </rPh>
    <phoneticPr fontId="2"/>
  </si>
  <si>
    <t>「電話番号」「メールアドレス」入力欄は不要であれば、画面から削除可能なこと。</t>
    <rPh sb="1" eb="3">
      <t>デンワ</t>
    </rPh>
    <rPh sb="3" eb="5">
      <t>バンゴウ</t>
    </rPh>
    <rPh sb="15" eb="17">
      <t>ニュウリョク</t>
    </rPh>
    <rPh sb="17" eb="18">
      <t>ラン</t>
    </rPh>
    <rPh sb="19" eb="21">
      <t>フヨウ</t>
    </rPh>
    <rPh sb="26" eb="28">
      <t>ガメン</t>
    </rPh>
    <rPh sb="30" eb="32">
      <t>サクジョ</t>
    </rPh>
    <phoneticPr fontId="2"/>
  </si>
  <si>
    <t>「住民票住所の変更」では、「住民票住所の情報」が入力可能なこと。</t>
    <rPh sb="1" eb="4">
      <t>ジュウミンヒョウ</t>
    </rPh>
    <rPh sb="4" eb="6">
      <t>ジュウショ</t>
    </rPh>
    <rPh sb="7" eb="9">
      <t>ヘンコウ</t>
    </rPh>
    <rPh sb="14" eb="17">
      <t>ジュウミンヒョウ</t>
    </rPh>
    <rPh sb="17" eb="19">
      <t>ジュウショ</t>
    </rPh>
    <rPh sb="20" eb="22">
      <t>ジョウホウ</t>
    </rPh>
    <rPh sb="24" eb="26">
      <t>ニュウリョク</t>
    </rPh>
    <phoneticPr fontId="2"/>
  </si>
  <si>
    <t>「住民票住所の情報」について、郵便番号から該当する住所を検索して入力可能なこと。また、番地等を自由入力可能なこと。</t>
    <rPh sb="1" eb="4">
      <t>ジュウミンヒョウ</t>
    </rPh>
    <rPh sb="4" eb="6">
      <t>ジュウショ</t>
    </rPh>
    <rPh sb="7" eb="9">
      <t>ジョウホウ</t>
    </rPh>
    <rPh sb="15" eb="19">
      <t>ユウビンバンゴウ</t>
    </rPh>
    <rPh sb="21" eb="23">
      <t>ガイトウ</t>
    </rPh>
    <rPh sb="25" eb="27">
      <t>ジュウショ</t>
    </rPh>
    <rPh sb="28" eb="30">
      <t>ケンサク</t>
    </rPh>
    <rPh sb="32" eb="34">
      <t>ニュウリョク</t>
    </rPh>
    <rPh sb="43" eb="46">
      <t>バンチナド</t>
    </rPh>
    <rPh sb="47" eb="49">
      <t>ジユウ</t>
    </rPh>
    <rPh sb="49" eb="51">
      <t>ニュウリョク</t>
    </rPh>
    <phoneticPr fontId="2"/>
  </si>
  <si>
    <t>居所住所と住民票住所が同じ場合、居所住所を入力するのみで入力完了とできること。</t>
    <rPh sb="0" eb="2">
      <t>キョショ</t>
    </rPh>
    <rPh sb="2" eb="4">
      <t>ジュウショ</t>
    </rPh>
    <rPh sb="5" eb="8">
      <t>ジュウミンヒョウ</t>
    </rPh>
    <rPh sb="8" eb="10">
      <t>ジュウショ</t>
    </rPh>
    <rPh sb="11" eb="12">
      <t>オナ</t>
    </rPh>
    <rPh sb="13" eb="15">
      <t>バアイ</t>
    </rPh>
    <rPh sb="16" eb="18">
      <t>キョショ</t>
    </rPh>
    <rPh sb="18" eb="20">
      <t>ジュウショ</t>
    </rPh>
    <rPh sb="21" eb="23">
      <t>ニュウリョク</t>
    </rPh>
    <rPh sb="28" eb="30">
      <t>ニュウリョク</t>
    </rPh>
    <rPh sb="30" eb="32">
      <t>カンリョウ</t>
    </rPh>
    <phoneticPr fontId="2"/>
  </si>
  <si>
    <t>「緊急連絡先登録」では、緊急連絡先に登録する「氏名」「続柄」「電話番号」「メールアドレス」「住所」が入力可能なこと。</t>
    <rPh sb="1" eb="6">
      <t>キンキュウレンラクサキ</t>
    </rPh>
    <rPh sb="6" eb="8">
      <t>トウロク</t>
    </rPh>
    <rPh sb="12" eb="17">
      <t>キンキュウレンラクサキ</t>
    </rPh>
    <rPh sb="18" eb="20">
      <t>トウロク</t>
    </rPh>
    <rPh sb="23" eb="25">
      <t>シメイ</t>
    </rPh>
    <rPh sb="27" eb="29">
      <t>ゾクガラ</t>
    </rPh>
    <rPh sb="31" eb="33">
      <t>デンワ</t>
    </rPh>
    <rPh sb="33" eb="35">
      <t>バンゴウ</t>
    </rPh>
    <rPh sb="46" eb="48">
      <t>ジュウショ</t>
    </rPh>
    <rPh sb="50" eb="52">
      <t>ニュウリョク</t>
    </rPh>
    <phoneticPr fontId="2"/>
  </si>
  <si>
    <t>緊急連絡先として不要な情報の入力欄は、画面から削除可能なこと。</t>
    <rPh sb="0" eb="2">
      <t>キンキュウ</t>
    </rPh>
    <rPh sb="2" eb="4">
      <t>レンラク</t>
    </rPh>
    <rPh sb="4" eb="5">
      <t>サキ</t>
    </rPh>
    <rPh sb="8" eb="10">
      <t>フヨウ</t>
    </rPh>
    <rPh sb="11" eb="13">
      <t>ジョウホウ</t>
    </rPh>
    <rPh sb="14" eb="16">
      <t>ニュウリョク</t>
    </rPh>
    <rPh sb="16" eb="17">
      <t>ラン</t>
    </rPh>
    <rPh sb="19" eb="21">
      <t>ガメン</t>
    </rPh>
    <rPh sb="23" eb="25">
      <t>サクジョ</t>
    </rPh>
    <phoneticPr fontId="2"/>
  </si>
  <si>
    <t>「続柄」について、コードで管理されており選択するのみで入力可能なこと。</t>
    <rPh sb="1" eb="3">
      <t>ゾクガラ</t>
    </rPh>
    <rPh sb="13" eb="15">
      <t>カンリ</t>
    </rPh>
    <rPh sb="20" eb="22">
      <t>センタク</t>
    </rPh>
    <rPh sb="27" eb="29">
      <t>ニュウリョク</t>
    </rPh>
    <phoneticPr fontId="2"/>
  </si>
  <si>
    <t>「申請→各課承認→給与担当の認定」といった一連の流れを、パソコン上で行うことが可能な機能を有していること。</t>
    <rPh sb="1" eb="3">
      <t>シンセイ</t>
    </rPh>
    <rPh sb="4" eb="5">
      <t>カク</t>
    </rPh>
    <rPh sb="5" eb="6">
      <t>カ</t>
    </rPh>
    <rPh sb="6" eb="8">
      <t>ショウニン</t>
    </rPh>
    <rPh sb="9" eb="11">
      <t>キュウヨ</t>
    </rPh>
    <rPh sb="11" eb="13">
      <t>タントウ</t>
    </rPh>
    <rPh sb="14" eb="16">
      <t>ニンテイ</t>
    </rPh>
    <rPh sb="21" eb="23">
      <t>イチレン</t>
    </rPh>
    <rPh sb="24" eb="25">
      <t>ナガ</t>
    </rPh>
    <rPh sb="32" eb="33">
      <t>ジョウ</t>
    </rPh>
    <rPh sb="34" eb="35">
      <t>オコナ</t>
    </rPh>
    <rPh sb="39" eb="41">
      <t>カノウ</t>
    </rPh>
    <rPh sb="42" eb="44">
      <t>キノウ</t>
    </rPh>
    <rPh sb="45" eb="46">
      <t>ユウ</t>
    </rPh>
    <phoneticPr fontId="2"/>
  </si>
  <si>
    <t>住居手当届出の処理パターンとして、「借家として請求」「持家として請求」「支給要件の喪失」の3種類に対応していること。</t>
    <rPh sb="0" eb="2">
      <t>ジュウキョ</t>
    </rPh>
    <rPh sb="2" eb="4">
      <t>テアテ</t>
    </rPh>
    <rPh sb="4" eb="6">
      <t>トドケデ</t>
    </rPh>
    <rPh sb="7" eb="9">
      <t>ショリ</t>
    </rPh>
    <rPh sb="18" eb="20">
      <t>シャクヤ</t>
    </rPh>
    <rPh sb="23" eb="25">
      <t>セイキュウ</t>
    </rPh>
    <rPh sb="27" eb="29">
      <t>モチイエ</t>
    </rPh>
    <rPh sb="32" eb="34">
      <t>セイキュウ</t>
    </rPh>
    <rPh sb="36" eb="38">
      <t>シキュウ</t>
    </rPh>
    <rPh sb="38" eb="40">
      <t>ヨウケン</t>
    </rPh>
    <rPh sb="41" eb="43">
      <t>ソウシツ</t>
    </rPh>
    <rPh sb="46" eb="48">
      <t>シュルイ</t>
    </rPh>
    <rPh sb="49" eb="51">
      <t>タイオウ</t>
    </rPh>
    <phoneticPr fontId="2"/>
  </si>
  <si>
    <t>住居の区分を入力でき、区分に応じて処理パターンが自動で判定されること。</t>
    <rPh sb="0" eb="2">
      <t>ジュウキョ</t>
    </rPh>
    <rPh sb="3" eb="5">
      <t>クブン</t>
    </rPh>
    <rPh sb="6" eb="8">
      <t>ニュウリョク</t>
    </rPh>
    <rPh sb="11" eb="13">
      <t>クブン</t>
    </rPh>
    <rPh sb="14" eb="15">
      <t>オウ</t>
    </rPh>
    <rPh sb="17" eb="19">
      <t>ショリ</t>
    </rPh>
    <rPh sb="24" eb="26">
      <t>ジドウ</t>
    </rPh>
    <rPh sb="27" eb="29">
      <t>ハンテイ</t>
    </rPh>
    <phoneticPr fontId="2"/>
  </si>
  <si>
    <t>「借家として請求」では、「契約日」「契約開始日」「契約終了日」「住宅入居日」「住所」「貸主氏名」「貸主続柄」「所有権者氏名」「所有権者続柄」「世帯主氏名」「共同名義人氏名」「共同名義人続柄」「同居人有無」「家賃額」「家賃補足情報」「家賃支払開始日」「住宅の種類」「住宅面積」「借主氏名」「借主区分」を入力可能なこと。</t>
    <rPh sb="1" eb="3">
      <t>シャクヤ</t>
    </rPh>
    <rPh sb="6" eb="8">
      <t>セイキュウ</t>
    </rPh>
    <rPh sb="13" eb="15">
      <t>ケイヤク</t>
    </rPh>
    <rPh sb="15" eb="16">
      <t>ビ</t>
    </rPh>
    <rPh sb="18" eb="20">
      <t>ケイヤク</t>
    </rPh>
    <rPh sb="20" eb="22">
      <t>カイシ</t>
    </rPh>
    <rPh sb="22" eb="23">
      <t>ビ</t>
    </rPh>
    <rPh sb="25" eb="27">
      <t>ケイヤク</t>
    </rPh>
    <rPh sb="27" eb="29">
      <t>シュウリョウ</t>
    </rPh>
    <rPh sb="29" eb="30">
      <t>ビ</t>
    </rPh>
    <rPh sb="32" eb="34">
      <t>ジュウタク</t>
    </rPh>
    <rPh sb="34" eb="36">
      <t>ニュウキョ</t>
    </rPh>
    <rPh sb="36" eb="37">
      <t>ビ</t>
    </rPh>
    <rPh sb="39" eb="41">
      <t>ジュウショ</t>
    </rPh>
    <rPh sb="43" eb="45">
      <t>カシヌシ</t>
    </rPh>
    <rPh sb="45" eb="47">
      <t>シメイ</t>
    </rPh>
    <rPh sb="49" eb="51">
      <t>カシヌシ</t>
    </rPh>
    <rPh sb="51" eb="53">
      <t>ゾクガラ</t>
    </rPh>
    <rPh sb="55" eb="58">
      <t>ショユウケン</t>
    </rPh>
    <rPh sb="58" eb="59">
      <t>シャ</t>
    </rPh>
    <rPh sb="59" eb="61">
      <t>シメイ</t>
    </rPh>
    <rPh sb="63" eb="66">
      <t>ショユウケン</t>
    </rPh>
    <rPh sb="66" eb="67">
      <t>シャ</t>
    </rPh>
    <rPh sb="67" eb="69">
      <t>ゾクガラ</t>
    </rPh>
    <rPh sb="71" eb="74">
      <t>セタイヌシ</t>
    </rPh>
    <rPh sb="74" eb="76">
      <t>シメイ</t>
    </rPh>
    <rPh sb="78" eb="83">
      <t>キョウドウメイギニン</t>
    </rPh>
    <rPh sb="83" eb="85">
      <t>シメイ</t>
    </rPh>
    <rPh sb="87" eb="92">
      <t>キョウドウメイギニン</t>
    </rPh>
    <rPh sb="92" eb="94">
      <t>ゾクガラ</t>
    </rPh>
    <rPh sb="96" eb="99">
      <t>ドウキョニン</t>
    </rPh>
    <rPh sb="99" eb="101">
      <t>ウム</t>
    </rPh>
    <rPh sb="103" eb="106">
      <t>ヤチンガク</t>
    </rPh>
    <rPh sb="108" eb="110">
      <t>ヤチン</t>
    </rPh>
    <rPh sb="110" eb="112">
      <t>ホソク</t>
    </rPh>
    <rPh sb="112" eb="114">
      <t>ジョウホウ</t>
    </rPh>
    <rPh sb="116" eb="118">
      <t>ヤチン</t>
    </rPh>
    <rPh sb="118" eb="120">
      <t>シハライ</t>
    </rPh>
    <rPh sb="120" eb="122">
      <t>カイシ</t>
    </rPh>
    <rPh sb="122" eb="123">
      <t>ビ</t>
    </rPh>
    <rPh sb="125" eb="127">
      <t>ジュウタク</t>
    </rPh>
    <rPh sb="128" eb="130">
      <t>シュルイ</t>
    </rPh>
    <rPh sb="132" eb="134">
      <t>ジュウタク</t>
    </rPh>
    <rPh sb="134" eb="136">
      <t>メンセキ</t>
    </rPh>
    <rPh sb="138" eb="140">
      <t>カリヌシ</t>
    </rPh>
    <rPh sb="140" eb="142">
      <t>シメイ</t>
    </rPh>
    <rPh sb="144" eb="146">
      <t>カリヌシ</t>
    </rPh>
    <rPh sb="146" eb="148">
      <t>クブン</t>
    </rPh>
    <rPh sb="150" eb="152">
      <t>ニュウリョク</t>
    </rPh>
    <phoneticPr fontId="2"/>
  </si>
  <si>
    <t>「借家として請求」時に不要な情報の入力欄は、画面から削除可能なこと。</t>
    <rPh sb="1" eb="3">
      <t>シャクヤ</t>
    </rPh>
    <rPh sb="6" eb="8">
      <t>セイキュウ</t>
    </rPh>
    <rPh sb="9" eb="10">
      <t>ジ</t>
    </rPh>
    <rPh sb="11" eb="13">
      <t>フヨウ</t>
    </rPh>
    <rPh sb="14" eb="16">
      <t>ジョウホウ</t>
    </rPh>
    <rPh sb="17" eb="19">
      <t>ニュウリョク</t>
    </rPh>
    <rPh sb="19" eb="20">
      <t>ラン</t>
    </rPh>
    <rPh sb="22" eb="24">
      <t>ガメン</t>
    </rPh>
    <rPh sb="26" eb="28">
      <t>サクジョ</t>
    </rPh>
    <phoneticPr fontId="2"/>
  </si>
  <si>
    <t>「住所」について、住所変更届で入力した居所住所の情報を引用可能なこと。</t>
    <rPh sb="1" eb="3">
      <t>ジュウショ</t>
    </rPh>
    <rPh sb="9" eb="11">
      <t>ジュウショ</t>
    </rPh>
    <rPh sb="11" eb="13">
      <t>ヘンコウ</t>
    </rPh>
    <rPh sb="13" eb="14">
      <t>トドケ</t>
    </rPh>
    <rPh sb="15" eb="17">
      <t>ニュウリョク</t>
    </rPh>
    <rPh sb="19" eb="21">
      <t>キョショ</t>
    </rPh>
    <rPh sb="21" eb="23">
      <t>ジュウショ</t>
    </rPh>
    <rPh sb="24" eb="26">
      <t>ジョウホウ</t>
    </rPh>
    <rPh sb="27" eb="29">
      <t>インヨウ</t>
    </rPh>
    <phoneticPr fontId="2"/>
  </si>
  <si>
    <t>「続柄」などはコードで管理されており選択するのみで入力可能なこと。</t>
    <rPh sb="1" eb="3">
      <t>ゾクガラ</t>
    </rPh>
    <rPh sb="11" eb="13">
      <t>カンリ</t>
    </rPh>
    <rPh sb="18" eb="20">
      <t>センタク</t>
    </rPh>
    <rPh sb="25" eb="27">
      <t>ニュウリョク</t>
    </rPh>
    <phoneticPr fontId="2"/>
  </si>
  <si>
    <t>「持家として請求」が不要な場合、処理パターンとして選択できないよう設定可能なこと。</t>
    <rPh sb="1" eb="3">
      <t>モチイエ</t>
    </rPh>
    <rPh sb="6" eb="8">
      <t>セイキュウ</t>
    </rPh>
    <rPh sb="10" eb="12">
      <t>フヨウ</t>
    </rPh>
    <rPh sb="13" eb="15">
      <t>バアイ</t>
    </rPh>
    <rPh sb="16" eb="18">
      <t>ショリ</t>
    </rPh>
    <rPh sb="25" eb="27">
      <t>センタク</t>
    </rPh>
    <rPh sb="33" eb="35">
      <t>セッテイ</t>
    </rPh>
    <phoneticPr fontId="2"/>
  </si>
  <si>
    <t>「持家として請求」では、「新築・購入日」「住宅入居日」「登記年月日」「住所」「所有権者氏名」「所有権者氏名」「所有権者との親等数」「世帯主氏名」「同居人有無」「住宅取得理由」を入力可能なこと。</t>
    <rPh sb="1" eb="3">
      <t>モチイエ</t>
    </rPh>
    <rPh sb="6" eb="8">
      <t>セイキュウ</t>
    </rPh>
    <rPh sb="39" eb="43">
      <t>ショユウケンシャ</t>
    </rPh>
    <rPh sb="43" eb="45">
      <t>シメイ</t>
    </rPh>
    <rPh sb="47" eb="51">
      <t>ショユウケンシャ</t>
    </rPh>
    <rPh sb="51" eb="53">
      <t>シメイ</t>
    </rPh>
    <rPh sb="55" eb="59">
      <t>ショユウケンシャ</t>
    </rPh>
    <rPh sb="61" eb="64">
      <t>シントウスウ</t>
    </rPh>
    <rPh sb="66" eb="69">
      <t>セタイヌシ</t>
    </rPh>
    <rPh sb="69" eb="71">
      <t>シメイ</t>
    </rPh>
    <rPh sb="73" eb="76">
      <t>ドウキョニン</t>
    </rPh>
    <rPh sb="76" eb="78">
      <t>ウム</t>
    </rPh>
    <rPh sb="80" eb="82">
      <t>ジュウタク</t>
    </rPh>
    <rPh sb="82" eb="84">
      <t>シュトク</t>
    </rPh>
    <rPh sb="84" eb="86">
      <t>リユウ</t>
    </rPh>
    <rPh sb="88" eb="90">
      <t>ニュウリョク</t>
    </rPh>
    <phoneticPr fontId="2"/>
  </si>
  <si>
    <t>「持家として請求」時に不要な情報の入力欄は、画面から削除可能なこと。</t>
    <rPh sb="1" eb="3">
      <t>モチイエ</t>
    </rPh>
    <rPh sb="6" eb="8">
      <t>セイキュウ</t>
    </rPh>
    <rPh sb="9" eb="10">
      <t>ジ</t>
    </rPh>
    <rPh sb="11" eb="13">
      <t>フヨウ</t>
    </rPh>
    <rPh sb="14" eb="16">
      <t>ジョウホウ</t>
    </rPh>
    <rPh sb="17" eb="19">
      <t>ニュウリョク</t>
    </rPh>
    <rPh sb="19" eb="20">
      <t>ラン</t>
    </rPh>
    <rPh sb="22" eb="24">
      <t>ガメン</t>
    </rPh>
    <rPh sb="26" eb="28">
      <t>サクジョ</t>
    </rPh>
    <phoneticPr fontId="2"/>
  </si>
  <si>
    <t>「支給要件の喪失」では、何も入力しなくとも申請可能なこと。</t>
    <rPh sb="1" eb="5">
      <t>シキュウヨウケン</t>
    </rPh>
    <rPh sb="6" eb="8">
      <t>ソウシツ</t>
    </rPh>
    <rPh sb="12" eb="13">
      <t>ナニ</t>
    </rPh>
    <rPh sb="14" eb="16">
      <t>ニュウリョク</t>
    </rPh>
    <rPh sb="21" eb="23">
      <t>シンセイ</t>
    </rPh>
    <phoneticPr fontId="2"/>
  </si>
  <si>
    <t>「給与担当の認定」時に、「支給開始月」と「手当支給額」を入力することが可能なこと。</t>
    <rPh sb="1" eb="3">
      <t>キュウヨ</t>
    </rPh>
    <rPh sb="3" eb="5">
      <t>タントウ</t>
    </rPh>
    <rPh sb="6" eb="8">
      <t>ニンテイ</t>
    </rPh>
    <rPh sb="9" eb="10">
      <t>ジ</t>
    </rPh>
    <rPh sb="13" eb="17">
      <t>シキュウカイシ</t>
    </rPh>
    <rPh sb="17" eb="18">
      <t>ツキ</t>
    </rPh>
    <rPh sb="21" eb="23">
      <t>テアテ</t>
    </rPh>
    <rPh sb="23" eb="26">
      <t>シキュウガク</t>
    </rPh>
    <rPh sb="28" eb="30">
      <t>ニュウリョク</t>
    </rPh>
    <phoneticPr fontId="2"/>
  </si>
  <si>
    <t>「支給開始月」について、誤入力を防ぐため「事実発生日」の年月より前を指定するとエラーとすることが可能なこと。</t>
    <rPh sb="1" eb="5">
      <t>シキュウカイシ</t>
    </rPh>
    <rPh sb="5" eb="6">
      <t>ツキ</t>
    </rPh>
    <rPh sb="12" eb="15">
      <t>ゴニュウリョク</t>
    </rPh>
    <rPh sb="16" eb="17">
      <t>フセ</t>
    </rPh>
    <rPh sb="21" eb="26">
      <t>ジジツハッセイビ</t>
    </rPh>
    <rPh sb="28" eb="30">
      <t>ネンツキ</t>
    </rPh>
    <rPh sb="32" eb="33">
      <t>マエ</t>
    </rPh>
    <rPh sb="34" eb="36">
      <t>シテイ</t>
    </rPh>
    <phoneticPr fontId="2"/>
  </si>
  <si>
    <t>申請者が入力した事実発生日が誤っており正しい支給開始月が入力できない場合、事実発生日を決裁時に修正可能なこと。</t>
    <rPh sb="0" eb="2">
      <t>シンセイ</t>
    </rPh>
    <rPh sb="2" eb="3">
      <t>シャ</t>
    </rPh>
    <rPh sb="4" eb="6">
      <t>ニュウリョク</t>
    </rPh>
    <rPh sb="8" eb="12">
      <t>ジジツハッセイ</t>
    </rPh>
    <rPh sb="12" eb="13">
      <t>ビ</t>
    </rPh>
    <rPh sb="14" eb="15">
      <t>アヤマ</t>
    </rPh>
    <rPh sb="19" eb="20">
      <t>タダ</t>
    </rPh>
    <rPh sb="22" eb="24">
      <t>シキュウ</t>
    </rPh>
    <rPh sb="24" eb="26">
      <t>カイシ</t>
    </rPh>
    <rPh sb="26" eb="27">
      <t>ツキ</t>
    </rPh>
    <rPh sb="28" eb="30">
      <t>ニュウリョク</t>
    </rPh>
    <rPh sb="34" eb="36">
      <t>バアイ</t>
    </rPh>
    <rPh sb="37" eb="39">
      <t>ジジツ</t>
    </rPh>
    <rPh sb="39" eb="41">
      <t>ハッセイ</t>
    </rPh>
    <rPh sb="41" eb="42">
      <t>ビ</t>
    </rPh>
    <rPh sb="43" eb="45">
      <t>ケッサイ</t>
    </rPh>
    <rPh sb="45" eb="46">
      <t>ジ</t>
    </rPh>
    <rPh sb="47" eb="49">
      <t>シュウセイ</t>
    </rPh>
    <phoneticPr fontId="2"/>
  </si>
  <si>
    <t>前回届出情報が初期表示され、変更があった部分のみ入力することで申請可能なこと。</t>
    <rPh sb="0" eb="2">
      <t>ゼンカイ</t>
    </rPh>
    <rPh sb="2" eb="3">
      <t>トドケ</t>
    </rPh>
    <rPh sb="3" eb="4">
      <t>デ</t>
    </rPh>
    <rPh sb="4" eb="6">
      <t>ジョウホウ</t>
    </rPh>
    <rPh sb="7" eb="11">
      <t>ショキヒョウジ</t>
    </rPh>
    <rPh sb="14" eb="16">
      <t>ヘンコウ</t>
    </rPh>
    <rPh sb="20" eb="22">
      <t>ブブン</t>
    </rPh>
    <rPh sb="24" eb="26">
      <t>ニュウリョク</t>
    </rPh>
    <rPh sb="31" eb="33">
      <t>シンセイ</t>
    </rPh>
    <phoneticPr fontId="2"/>
  </si>
  <si>
    <t>通勤手当届出の処理パターンとして、「通勤用具分の請求」「公共交通機関分の請求」の2種類に対応していること。</t>
    <rPh sb="0" eb="4">
      <t>ツウキンテアテ</t>
    </rPh>
    <rPh sb="4" eb="5">
      <t>トドケ</t>
    </rPh>
    <rPh sb="5" eb="6">
      <t>デ</t>
    </rPh>
    <rPh sb="7" eb="9">
      <t>ショリ</t>
    </rPh>
    <rPh sb="18" eb="22">
      <t>ツウキンヨウグ</t>
    </rPh>
    <rPh sb="22" eb="23">
      <t>ブン</t>
    </rPh>
    <rPh sb="24" eb="26">
      <t>セイキュウ</t>
    </rPh>
    <rPh sb="28" eb="34">
      <t>コウキョウコウツウキカン</t>
    </rPh>
    <rPh sb="34" eb="35">
      <t>ブン</t>
    </rPh>
    <rPh sb="36" eb="38">
      <t>セイキュウ</t>
    </rPh>
    <rPh sb="41" eb="43">
      <t>シュルイ</t>
    </rPh>
    <rPh sb="44" eb="46">
      <t>タイオウ</t>
    </rPh>
    <phoneticPr fontId="2"/>
  </si>
  <si>
    <t>通勤の区分を経路ごとに入力でき、区分に応じて処理パターンが自動で判定されること。</t>
    <rPh sb="0" eb="2">
      <t>ツウキン</t>
    </rPh>
    <rPh sb="3" eb="5">
      <t>クブン</t>
    </rPh>
    <rPh sb="6" eb="8">
      <t>ケイロ</t>
    </rPh>
    <rPh sb="11" eb="13">
      <t>ニュウリョク</t>
    </rPh>
    <rPh sb="16" eb="18">
      <t>クブン</t>
    </rPh>
    <rPh sb="19" eb="20">
      <t>オウ</t>
    </rPh>
    <rPh sb="22" eb="24">
      <t>ショリ</t>
    </rPh>
    <rPh sb="29" eb="31">
      <t>ジドウ</t>
    </rPh>
    <rPh sb="32" eb="34">
      <t>ハンテイ</t>
    </rPh>
    <phoneticPr fontId="2"/>
  </si>
  <si>
    <t>処理パターンに関わらず、「通勤開始地点情報」「主たる就業場所」「通勤経路」が入力可能なこと。</t>
    <rPh sb="0" eb="2">
      <t>ショリ</t>
    </rPh>
    <rPh sb="7" eb="8">
      <t>カカ</t>
    </rPh>
    <rPh sb="13" eb="15">
      <t>ツウキン</t>
    </rPh>
    <rPh sb="15" eb="17">
      <t>カイシ</t>
    </rPh>
    <rPh sb="17" eb="19">
      <t>チテン</t>
    </rPh>
    <rPh sb="19" eb="21">
      <t>ジョウホウ</t>
    </rPh>
    <rPh sb="23" eb="24">
      <t>シュ</t>
    </rPh>
    <rPh sb="26" eb="28">
      <t>シュウギョウ</t>
    </rPh>
    <rPh sb="28" eb="30">
      <t>バショ</t>
    </rPh>
    <rPh sb="32" eb="36">
      <t>ツウキンケイロ</t>
    </rPh>
    <rPh sb="38" eb="40">
      <t>ニュウリョク</t>
    </rPh>
    <phoneticPr fontId="2"/>
  </si>
  <si>
    <t>「通勤開始地点情報」について、住所変更届で入力した居所住所の情報を引用可能なこと。</t>
    <rPh sb="1" eb="3">
      <t>ツウキン</t>
    </rPh>
    <rPh sb="3" eb="5">
      <t>カイシ</t>
    </rPh>
    <rPh sb="5" eb="7">
      <t>チテン</t>
    </rPh>
    <rPh sb="7" eb="9">
      <t>ジョウホウ</t>
    </rPh>
    <rPh sb="15" eb="17">
      <t>ジュウショ</t>
    </rPh>
    <rPh sb="17" eb="19">
      <t>ヘンコウ</t>
    </rPh>
    <rPh sb="19" eb="20">
      <t>トドケ</t>
    </rPh>
    <rPh sb="21" eb="23">
      <t>ニュウリョク</t>
    </rPh>
    <rPh sb="25" eb="27">
      <t>キョショ</t>
    </rPh>
    <rPh sb="27" eb="29">
      <t>ジュウショ</t>
    </rPh>
    <rPh sb="30" eb="32">
      <t>ジョウホウ</t>
    </rPh>
    <rPh sb="33" eb="35">
      <t>インヨウ</t>
    </rPh>
    <phoneticPr fontId="2"/>
  </si>
  <si>
    <t>「主たる就業場所」について、コードで管理されており選択するのみで入力可能なこと。</t>
    <rPh sb="1" eb="2">
      <t>シュ</t>
    </rPh>
    <rPh sb="4" eb="6">
      <t>シュウギョウ</t>
    </rPh>
    <rPh sb="6" eb="8">
      <t>バショ</t>
    </rPh>
    <rPh sb="18" eb="20">
      <t>カンリ</t>
    </rPh>
    <rPh sb="25" eb="27">
      <t>センタク</t>
    </rPh>
    <rPh sb="32" eb="34">
      <t>ニュウリョク</t>
    </rPh>
    <phoneticPr fontId="2"/>
  </si>
  <si>
    <t>「通勤経路」について、「経路」を複数登録可能なこと。※両備システムズ人事給与システムでは6経路までしか登録できないため6経路が最大であること。</t>
    <rPh sb="1" eb="5">
      <t>ツウキンケイロ</t>
    </rPh>
    <rPh sb="12" eb="14">
      <t>ケイロ</t>
    </rPh>
    <rPh sb="16" eb="18">
      <t>フクスウ</t>
    </rPh>
    <rPh sb="18" eb="20">
      <t>トウロク</t>
    </rPh>
    <rPh sb="27" eb="29">
      <t>リョウビ</t>
    </rPh>
    <rPh sb="34" eb="38">
      <t>ジンジキュウヨ</t>
    </rPh>
    <rPh sb="45" eb="47">
      <t>ケイロ</t>
    </rPh>
    <rPh sb="51" eb="53">
      <t>トウロク</t>
    </rPh>
    <rPh sb="60" eb="62">
      <t>ケイロ</t>
    </rPh>
    <rPh sb="63" eb="65">
      <t>サイダイ</t>
    </rPh>
    <phoneticPr fontId="2"/>
  </si>
  <si>
    <t>「経路」に「通勤用具」を指定すると、「出発地」「目的地」「距離」「所要時間」が入力可能なこと。</t>
    <rPh sb="1" eb="3">
      <t>ケイロ</t>
    </rPh>
    <rPh sb="6" eb="8">
      <t>ツウキン</t>
    </rPh>
    <rPh sb="8" eb="10">
      <t>ヨウグ</t>
    </rPh>
    <rPh sb="12" eb="14">
      <t>シテイ</t>
    </rPh>
    <rPh sb="19" eb="22">
      <t>シュッパツチ</t>
    </rPh>
    <rPh sb="24" eb="27">
      <t>モクテキチ</t>
    </rPh>
    <rPh sb="29" eb="31">
      <t>キョリ</t>
    </rPh>
    <rPh sb="33" eb="35">
      <t>ショヨウ</t>
    </rPh>
    <rPh sb="35" eb="37">
      <t>ジカン</t>
    </rPh>
    <rPh sb="39" eb="41">
      <t>ニュウリョク</t>
    </rPh>
    <phoneticPr fontId="2"/>
  </si>
  <si>
    <t>入力した距離に応じて、該当経路に対する通勤手当額を算出して表示可能なこと。</t>
    <rPh sb="0" eb="2">
      <t>ニュウリョク</t>
    </rPh>
    <rPh sb="4" eb="6">
      <t>キョリ</t>
    </rPh>
    <rPh sb="7" eb="8">
      <t>オウ</t>
    </rPh>
    <rPh sb="11" eb="13">
      <t>ガイトウ</t>
    </rPh>
    <rPh sb="13" eb="15">
      <t>ケイロ</t>
    </rPh>
    <rPh sb="16" eb="17">
      <t>タイ</t>
    </rPh>
    <rPh sb="19" eb="23">
      <t>ツウキンテアテ</t>
    </rPh>
    <rPh sb="23" eb="24">
      <t>ガク</t>
    </rPh>
    <rPh sb="25" eb="27">
      <t>サンシュツ</t>
    </rPh>
    <rPh sb="29" eb="31">
      <t>ヒョウジ</t>
    </rPh>
    <phoneticPr fontId="2"/>
  </si>
  <si>
    <t>「通勤用具」を複数回利用する場合、距離を合算して通勤手当額を算出する機能を有すること。</t>
    <rPh sb="1" eb="5">
      <t>ツウキンヨウグ</t>
    </rPh>
    <rPh sb="7" eb="9">
      <t>フクスウ</t>
    </rPh>
    <rPh sb="9" eb="10">
      <t>カイ</t>
    </rPh>
    <rPh sb="10" eb="12">
      <t>リヨウ</t>
    </rPh>
    <rPh sb="14" eb="16">
      <t>バアイ</t>
    </rPh>
    <rPh sb="17" eb="19">
      <t>キョリ</t>
    </rPh>
    <rPh sb="20" eb="22">
      <t>ガッサン</t>
    </rPh>
    <rPh sb="24" eb="28">
      <t>ツウキンテアテ</t>
    </rPh>
    <rPh sb="28" eb="29">
      <t>ガク</t>
    </rPh>
    <rPh sb="30" eb="32">
      <t>サンシュツ</t>
    </rPh>
    <rPh sb="34" eb="36">
      <t>キノウ</t>
    </rPh>
    <rPh sb="37" eb="38">
      <t>ユウ</t>
    </rPh>
    <phoneticPr fontId="2"/>
  </si>
  <si>
    <t>合算する距離の下限を指定可能なこと。</t>
    <rPh sb="0" eb="2">
      <t>ガッサン</t>
    </rPh>
    <rPh sb="4" eb="6">
      <t>キョリ</t>
    </rPh>
    <rPh sb="7" eb="9">
      <t>カゲン</t>
    </rPh>
    <rPh sb="10" eb="12">
      <t>シテイ</t>
    </rPh>
    <phoneticPr fontId="2"/>
  </si>
  <si>
    <t>「経路」に「公共交通機関」を指定すると、「出発地」「目的地」「交通機関詳細」「定期情報」「距離」「所要時間」が入力可能なこと。</t>
    <rPh sb="1" eb="3">
      <t>ケイロ</t>
    </rPh>
    <rPh sb="6" eb="8">
      <t>コウキョウ</t>
    </rPh>
    <rPh sb="8" eb="12">
      <t>コウツウキカン</t>
    </rPh>
    <rPh sb="14" eb="16">
      <t>シテイ</t>
    </rPh>
    <rPh sb="21" eb="24">
      <t>シュッパツチ</t>
    </rPh>
    <rPh sb="26" eb="29">
      <t>モクテキチ</t>
    </rPh>
    <rPh sb="31" eb="33">
      <t>コウツウ</t>
    </rPh>
    <rPh sb="33" eb="35">
      <t>キカン</t>
    </rPh>
    <rPh sb="35" eb="37">
      <t>ショウサイ</t>
    </rPh>
    <rPh sb="39" eb="41">
      <t>テイキ</t>
    </rPh>
    <rPh sb="41" eb="43">
      <t>ジョウホウ</t>
    </rPh>
    <rPh sb="45" eb="47">
      <t>キョリ</t>
    </rPh>
    <rPh sb="49" eb="51">
      <t>ショヨウ</t>
    </rPh>
    <rPh sb="51" eb="53">
      <t>ジカン</t>
    </rPh>
    <rPh sb="55" eb="57">
      <t>ニュウリョク</t>
    </rPh>
    <phoneticPr fontId="2"/>
  </si>
  <si>
    <t>入力した定期情報に応じて、該当経路に対する通勤手当額を算出して表示可能なこと。</t>
    <rPh sb="0" eb="2">
      <t>ニュウリョク</t>
    </rPh>
    <rPh sb="4" eb="8">
      <t>テイキジョウホウ</t>
    </rPh>
    <rPh sb="9" eb="10">
      <t>オウ</t>
    </rPh>
    <rPh sb="13" eb="15">
      <t>ガイトウ</t>
    </rPh>
    <rPh sb="15" eb="17">
      <t>ケイロ</t>
    </rPh>
    <rPh sb="18" eb="19">
      <t>タイ</t>
    </rPh>
    <rPh sb="21" eb="26">
      <t>ツウキンテアテガク</t>
    </rPh>
    <rPh sb="27" eb="29">
      <t>サンシュツ</t>
    </rPh>
    <rPh sb="31" eb="33">
      <t>ヒョウジ</t>
    </rPh>
    <phoneticPr fontId="2"/>
  </si>
  <si>
    <t>通勤経路の一部のみ変更となり、一部の定期は継続する場合、継続することを入力可能なこと。</t>
    <rPh sb="0" eb="4">
      <t>ツウキンケイロ</t>
    </rPh>
    <rPh sb="5" eb="7">
      <t>イチブ</t>
    </rPh>
    <rPh sb="9" eb="11">
      <t>ヘンコウ</t>
    </rPh>
    <rPh sb="15" eb="17">
      <t>イチブ</t>
    </rPh>
    <rPh sb="18" eb="20">
      <t>テイキ</t>
    </rPh>
    <rPh sb="21" eb="23">
      <t>ケイゾク</t>
    </rPh>
    <rPh sb="25" eb="27">
      <t>バアイ</t>
    </rPh>
    <rPh sb="28" eb="30">
      <t>ケイゾク</t>
    </rPh>
    <rPh sb="35" eb="37">
      <t>ニュウリョク</t>
    </rPh>
    <phoneticPr fontId="2"/>
  </si>
  <si>
    <t>定期継続を指定した場合、初回支給対象外となること。</t>
    <rPh sb="0" eb="2">
      <t>テイキ</t>
    </rPh>
    <rPh sb="2" eb="4">
      <t>ケイゾク</t>
    </rPh>
    <rPh sb="5" eb="7">
      <t>シテイ</t>
    </rPh>
    <rPh sb="9" eb="11">
      <t>バアイ</t>
    </rPh>
    <rPh sb="12" eb="14">
      <t>ショカイ</t>
    </rPh>
    <rPh sb="14" eb="16">
      <t>シキュウ</t>
    </rPh>
    <rPh sb="16" eb="19">
      <t>タイショウガイ</t>
    </rPh>
    <phoneticPr fontId="2"/>
  </si>
  <si>
    <t>「給与担当の認定」時に、「認定経路」「支給開始月」「精算額」を入力可能なこと。</t>
    <rPh sb="1" eb="3">
      <t>キュウヨ</t>
    </rPh>
    <rPh sb="3" eb="5">
      <t>タントウ</t>
    </rPh>
    <rPh sb="6" eb="8">
      <t>ニンテイ</t>
    </rPh>
    <rPh sb="9" eb="10">
      <t>ジ</t>
    </rPh>
    <rPh sb="13" eb="17">
      <t>ニンテイケイロ</t>
    </rPh>
    <rPh sb="19" eb="23">
      <t>シキュウカイシ</t>
    </rPh>
    <rPh sb="23" eb="24">
      <t>ツキ</t>
    </rPh>
    <rPh sb="26" eb="29">
      <t>セイサンガク</t>
    </rPh>
    <rPh sb="31" eb="33">
      <t>ニュウリョク</t>
    </rPh>
    <phoneticPr fontId="2"/>
  </si>
  <si>
    <t>「認定経路」について、申請者が登録した「通勤経路」の情報を初期表示し、合理的かつ経済的な経路でない場合修正した結果を入力可能なこと。</t>
    <rPh sb="1" eb="5">
      <t>ニンテイケイロ</t>
    </rPh>
    <rPh sb="11" eb="14">
      <t>シンセイシャ</t>
    </rPh>
    <rPh sb="15" eb="17">
      <t>トウロク</t>
    </rPh>
    <rPh sb="20" eb="22">
      <t>ツウキン</t>
    </rPh>
    <rPh sb="22" eb="24">
      <t>ケイロ</t>
    </rPh>
    <rPh sb="26" eb="28">
      <t>ジョウホウ</t>
    </rPh>
    <rPh sb="29" eb="33">
      <t>ショキヒョウジ</t>
    </rPh>
    <rPh sb="35" eb="38">
      <t>ゴウリテキ</t>
    </rPh>
    <rPh sb="40" eb="43">
      <t>ケイザイテキ</t>
    </rPh>
    <rPh sb="44" eb="46">
      <t>ケイロ</t>
    </rPh>
    <rPh sb="49" eb="51">
      <t>バアイ</t>
    </rPh>
    <rPh sb="51" eb="53">
      <t>シュウセイ</t>
    </rPh>
    <rPh sb="55" eb="57">
      <t>ケッカ</t>
    </rPh>
    <rPh sb="58" eb="60">
      <t>ニュウリョク</t>
    </rPh>
    <phoneticPr fontId="2"/>
  </si>
  <si>
    <t>「通勤経路」と「認定経路」は別々に管理され、申請者本人に「認定経路」を通知可能なこと。</t>
    <rPh sb="1" eb="3">
      <t>ツウキン</t>
    </rPh>
    <rPh sb="3" eb="5">
      <t>ケイロ</t>
    </rPh>
    <rPh sb="8" eb="10">
      <t>ニンテイ</t>
    </rPh>
    <rPh sb="10" eb="12">
      <t>ケイロ</t>
    </rPh>
    <rPh sb="14" eb="16">
      <t>ベツベツ</t>
    </rPh>
    <rPh sb="17" eb="19">
      <t>カンリ</t>
    </rPh>
    <rPh sb="22" eb="24">
      <t>シンセイ</t>
    </rPh>
    <rPh sb="24" eb="25">
      <t>シャ</t>
    </rPh>
    <rPh sb="25" eb="27">
      <t>ホンニン</t>
    </rPh>
    <rPh sb="29" eb="31">
      <t>ニンテイ</t>
    </rPh>
    <rPh sb="31" eb="33">
      <t>ケイロ</t>
    </rPh>
    <rPh sb="35" eb="37">
      <t>ツウチ</t>
    </rPh>
    <phoneticPr fontId="2"/>
  </si>
  <si>
    <t>「支給開始月」を入力すると、通勤手当額が自動算出されること。</t>
    <rPh sb="1" eb="5">
      <t>シキュウカイシ</t>
    </rPh>
    <rPh sb="5" eb="6">
      <t>ツキ</t>
    </rPh>
    <rPh sb="8" eb="10">
      <t>ニュウリョク</t>
    </rPh>
    <rPh sb="14" eb="16">
      <t>ツウキン</t>
    </rPh>
    <rPh sb="16" eb="18">
      <t>テアテ</t>
    </rPh>
    <rPh sb="18" eb="19">
      <t>ガク</t>
    </rPh>
    <rPh sb="20" eb="22">
      <t>ジドウ</t>
    </rPh>
    <rPh sb="22" eb="24">
      <t>サンシュツ</t>
    </rPh>
    <phoneticPr fontId="2"/>
  </si>
  <si>
    <t>4・10月固定支払運用の初回支給額も自動算出されること。</t>
    <rPh sb="4" eb="5">
      <t>ガツ</t>
    </rPh>
    <rPh sb="5" eb="7">
      <t>コテイ</t>
    </rPh>
    <rPh sb="7" eb="9">
      <t>シハライ</t>
    </rPh>
    <rPh sb="9" eb="11">
      <t>ウンヨウ</t>
    </rPh>
    <rPh sb="12" eb="14">
      <t>ショカイ</t>
    </rPh>
    <rPh sb="14" eb="16">
      <t>シキュウ</t>
    </rPh>
    <rPh sb="16" eb="17">
      <t>ガク</t>
    </rPh>
    <rPh sb="18" eb="20">
      <t>ジドウ</t>
    </rPh>
    <rPh sb="20" eb="22">
      <t>サンシュツ</t>
    </rPh>
    <phoneticPr fontId="2"/>
  </si>
  <si>
    <t>「精算額」について、本システムで2回目以降の申請の場合、「支給開始月」を入力すると自動算出されること。</t>
    <rPh sb="1" eb="4">
      <t>セイサンガク</t>
    </rPh>
    <rPh sb="10" eb="11">
      <t>ホン</t>
    </rPh>
    <rPh sb="17" eb="19">
      <t>カイメ</t>
    </rPh>
    <rPh sb="19" eb="21">
      <t>イコウ</t>
    </rPh>
    <rPh sb="22" eb="24">
      <t>シンセイ</t>
    </rPh>
    <rPh sb="25" eb="27">
      <t>バアイ</t>
    </rPh>
    <rPh sb="29" eb="33">
      <t>シキュウカイシ</t>
    </rPh>
    <rPh sb="33" eb="34">
      <t>ツキ</t>
    </rPh>
    <rPh sb="36" eb="38">
      <t>ニュウリョク</t>
    </rPh>
    <rPh sb="41" eb="43">
      <t>ジドウ</t>
    </rPh>
    <rPh sb="43" eb="45">
      <t>サンシュツ</t>
    </rPh>
    <phoneticPr fontId="2"/>
  </si>
  <si>
    <t>前回経路情報をもとに、精算手数料を調整可能なこと。</t>
    <rPh sb="0" eb="2">
      <t>ゼンカイ</t>
    </rPh>
    <rPh sb="2" eb="4">
      <t>ケイロ</t>
    </rPh>
    <rPh sb="4" eb="6">
      <t>ジョウホウ</t>
    </rPh>
    <rPh sb="11" eb="13">
      <t>セイサン</t>
    </rPh>
    <rPh sb="13" eb="16">
      <t>テスウリョウ</t>
    </rPh>
    <rPh sb="17" eb="19">
      <t>チョウセイ</t>
    </rPh>
    <phoneticPr fontId="2"/>
  </si>
  <si>
    <t>定期継続を指定された経路がある場合、精算額入力時に精算を行わないことを入力可能なこと。</t>
    <rPh sb="0" eb="2">
      <t>テイキ</t>
    </rPh>
    <rPh sb="2" eb="4">
      <t>ケイゾク</t>
    </rPh>
    <rPh sb="5" eb="7">
      <t>シテイ</t>
    </rPh>
    <rPh sb="10" eb="12">
      <t>ケイロ</t>
    </rPh>
    <rPh sb="15" eb="17">
      <t>バアイ</t>
    </rPh>
    <rPh sb="18" eb="21">
      <t>セイサンガク</t>
    </rPh>
    <rPh sb="21" eb="23">
      <t>ニュウリョク</t>
    </rPh>
    <rPh sb="23" eb="24">
      <t>ジ</t>
    </rPh>
    <rPh sb="25" eb="27">
      <t>セイサン</t>
    </rPh>
    <rPh sb="28" eb="29">
      <t>オコナ</t>
    </rPh>
    <rPh sb="35" eb="37">
      <t>ニュウリョク</t>
    </rPh>
    <phoneticPr fontId="2"/>
  </si>
  <si>
    <t>通勤手当届の申請時、および各課承認・給与担当の認定時に、申請画面や承認・認定画面上で経路検索を行うことが可能なこと。</t>
    <rPh sb="0" eb="4">
      <t>ツウキンテアテ</t>
    </rPh>
    <rPh sb="4" eb="5">
      <t>トドケ</t>
    </rPh>
    <rPh sb="6" eb="8">
      <t>シンセイ</t>
    </rPh>
    <rPh sb="8" eb="9">
      <t>ジ</t>
    </rPh>
    <rPh sb="13" eb="15">
      <t>カクカ</t>
    </rPh>
    <rPh sb="15" eb="17">
      <t>ショウニン</t>
    </rPh>
    <rPh sb="18" eb="20">
      <t>キュウヨ</t>
    </rPh>
    <rPh sb="20" eb="22">
      <t>タントウ</t>
    </rPh>
    <rPh sb="23" eb="25">
      <t>ニンテイ</t>
    </rPh>
    <rPh sb="25" eb="26">
      <t>ジ</t>
    </rPh>
    <rPh sb="28" eb="30">
      <t>シンセイ</t>
    </rPh>
    <rPh sb="30" eb="32">
      <t>ガメン</t>
    </rPh>
    <rPh sb="33" eb="35">
      <t>ショウニン</t>
    </rPh>
    <rPh sb="36" eb="38">
      <t>ニンテイ</t>
    </rPh>
    <rPh sb="38" eb="40">
      <t>ガメン</t>
    </rPh>
    <rPh sb="40" eb="41">
      <t>ジョウ</t>
    </rPh>
    <rPh sb="42" eb="44">
      <t>ケイロ</t>
    </rPh>
    <rPh sb="44" eb="46">
      <t>ケンサク</t>
    </rPh>
    <rPh sb="47" eb="48">
      <t>オコナ</t>
    </rPh>
    <phoneticPr fontId="2"/>
  </si>
  <si>
    <t>経路検索は、出発地と目的地を入力することで行えること。</t>
    <rPh sb="0" eb="4">
      <t>ケイロケンサク</t>
    </rPh>
    <rPh sb="6" eb="8">
      <t>シュッパツ</t>
    </rPh>
    <rPh sb="10" eb="12">
      <t>モクテキ</t>
    </rPh>
    <rPh sb="14" eb="16">
      <t>ニュウリョク</t>
    </rPh>
    <rPh sb="21" eb="22">
      <t>オコナ</t>
    </rPh>
    <phoneticPr fontId="2"/>
  </si>
  <si>
    <t>経路検索時、経由地、時刻、交通手段の指定が可能なこと。</t>
    <rPh sb="0" eb="4">
      <t>ケイロケンサク</t>
    </rPh>
    <rPh sb="4" eb="5">
      <t>ジ</t>
    </rPh>
    <rPh sb="6" eb="8">
      <t>ケイユ</t>
    </rPh>
    <rPh sb="10" eb="12">
      <t>ジコク</t>
    </rPh>
    <rPh sb="13" eb="17">
      <t>コウツウシュダン</t>
    </rPh>
    <rPh sb="18" eb="20">
      <t>シテイ</t>
    </rPh>
    <phoneticPr fontId="2"/>
  </si>
  <si>
    <t>経路検索時、料金が安い順、乗換時間多めといった指定が可能なこと。</t>
    <rPh sb="0" eb="4">
      <t>ケイロケンサク</t>
    </rPh>
    <rPh sb="4" eb="5">
      <t>ジ</t>
    </rPh>
    <rPh sb="6" eb="8">
      <t>リョウキン</t>
    </rPh>
    <rPh sb="9" eb="10">
      <t>ヤス</t>
    </rPh>
    <rPh sb="11" eb="12">
      <t>ジュン</t>
    </rPh>
    <rPh sb="13" eb="15">
      <t>ノリカエ</t>
    </rPh>
    <rPh sb="15" eb="17">
      <t>ジカン</t>
    </rPh>
    <rPh sb="17" eb="18">
      <t>オオ</t>
    </rPh>
    <rPh sb="23" eb="25">
      <t>シテイ</t>
    </rPh>
    <phoneticPr fontId="2"/>
  </si>
  <si>
    <t>経路検索結果の一覧から通勤経路、および認定経路に利用したい経路を選択することで、経路情報の入力が可能なこと。</t>
    <rPh sb="0" eb="2">
      <t>ケイロ</t>
    </rPh>
    <rPh sb="2" eb="4">
      <t>ケンサク</t>
    </rPh>
    <rPh sb="4" eb="6">
      <t>ケッカ</t>
    </rPh>
    <rPh sb="7" eb="9">
      <t>イチラン</t>
    </rPh>
    <rPh sb="11" eb="13">
      <t>ツウキン</t>
    </rPh>
    <rPh sb="13" eb="15">
      <t>ケイロ</t>
    </rPh>
    <rPh sb="19" eb="21">
      <t>ニンテイ</t>
    </rPh>
    <rPh sb="21" eb="23">
      <t>ケイロ</t>
    </rPh>
    <rPh sb="24" eb="26">
      <t>リヨウ</t>
    </rPh>
    <rPh sb="29" eb="31">
      <t>ケイロ</t>
    </rPh>
    <rPh sb="32" eb="34">
      <t>センタク</t>
    </rPh>
    <rPh sb="40" eb="42">
      <t>ケイロ</t>
    </rPh>
    <rPh sb="42" eb="44">
      <t>ジョウホウ</t>
    </rPh>
    <rPh sb="45" eb="47">
      <t>ニュウリョク</t>
    </rPh>
    <phoneticPr fontId="2"/>
  </si>
  <si>
    <t>経路検索結果から引用時には、通勤の区分、出発地、目的地、交通機関詳細、定期情報、距離、所要時間が入力されること。</t>
    <rPh sb="0" eb="2">
      <t>ケイロ</t>
    </rPh>
    <rPh sb="2" eb="4">
      <t>ケンサク</t>
    </rPh>
    <rPh sb="4" eb="6">
      <t>ケッカ</t>
    </rPh>
    <rPh sb="8" eb="10">
      <t>インヨウ</t>
    </rPh>
    <rPh sb="10" eb="11">
      <t>ジ</t>
    </rPh>
    <rPh sb="14" eb="16">
      <t>ツウキン</t>
    </rPh>
    <rPh sb="17" eb="19">
      <t>クブン</t>
    </rPh>
    <rPh sb="20" eb="22">
      <t>シュッパツ</t>
    </rPh>
    <rPh sb="24" eb="27">
      <t>モクテキチ</t>
    </rPh>
    <rPh sb="28" eb="32">
      <t>コウツウキカン</t>
    </rPh>
    <rPh sb="32" eb="34">
      <t>ショウサイ</t>
    </rPh>
    <rPh sb="35" eb="39">
      <t>テイキジョウホウ</t>
    </rPh>
    <rPh sb="40" eb="42">
      <t>キョリ</t>
    </rPh>
    <rPh sb="43" eb="47">
      <t>ショヨウジカン</t>
    </rPh>
    <rPh sb="48" eb="50">
      <t>ニュウリョク</t>
    </rPh>
    <phoneticPr fontId="2"/>
  </si>
  <si>
    <t>変更後の口座情報での振込を希望する開始月を入力可能なこと。</t>
    <rPh sb="0" eb="3">
      <t>ヘンコウゴ</t>
    </rPh>
    <rPh sb="4" eb="6">
      <t>コウザ</t>
    </rPh>
    <rPh sb="6" eb="8">
      <t>ジョウホウ</t>
    </rPh>
    <rPh sb="10" eb="11">
      <t>フ</t>
    </rPh>
    <rPh sb="11" eb="12">
      <t>コ</t>
    </rPh>
    <rPh sb="13" eb="15">
      <t>キボウ</t>
    </rPh>
    <rPh sb="17" eb="20">
      <t>カイシツキ</t>
    </rPh>
    <rPh sb="21" eb="23">
      <t>ニュウリョク</t>
    </rPh>
    <phoneticPr fontId="2"/>
  </si>
  <si>
    <t>振込開始月について、誤入力を防ぐため「申請作成日」の年月以前を指定するとエラーとすることが可能なこと。</t>
    <rPh sb="0" eb="2">
      <t>フリコミ</t>
    </rPh>
    <rPh sb="2" eb="4">
      <t>カイシ</t>
    </rPh>
    <rPh sb="4" eb="5">
      <t>ツキ</t>
    </rPh>
    <rPh sb="10" eb="13">
      <t>ゴニュウリョク</t>
    </rPh>
    <rPh sb="14" eb="15">
      <t>フセ</t>
    </rPh>
    <rPh sb="19" eb="21">
      <t>シンセイ</t>
    </rPh>
    <rPh sb="21" eb="24">
      <t>サクセイビ</t>
    </rPh>
    <rPh sb="26" eb="28">
      <t>ネンツキ</t>
    </rPh>
    <rPh sb="28" eb="30">
      <t>イゼン</t>
    </rPh>
    <rPh sb="31" eb="33">
      <t>シテイ</t>
    </rPh>
    <phoneticPr fontId="2"/>
  </si>
  <si>
    <t>「口座情報」を入力でき、「口座」を複数登録可能なこと。</t>
    <rPh sb="1" eb="3">
      <t>コウザ</t>
    </rPh>
    <rPh sb="3" eb="5">
      <t>ジョウホウ</t>
    </rPh>
    <rPh sb="7" eb="9">
      <t>ニュウリョク</t>
    </rPh>
    <rPh sb="13" eb="15">
      <t>コウザ</t>
    </rPh>
    <rPh sb="17" eb="19">
      <t>フクスウ</t>
    </rPh>
    <rPh sb="19" eb="21">
      <t>トウロク</t>
    </rPh>
    <phoneticPr fontId="2"/>
  </si>
  <si>
    <t>「口座」について、「口座種別」「銀行・支店情報」「口座番号」「口座区分」「名義人」「振込額」が入力可能なこと。</t>
    <rPh sb="1" eb="3">
      <t>コウザ</t>
    </rPh>
    <rPh sb="10" eb="12">
      <t>コウザ</t>
    </rPh>
    <rPh sb="12" eb="14">
      <t>シュベツ</t>
    </rPh>
    <rPh sb="16" eb="18">
      <t>ギンコウ</t>
    </rPh>
    <rPh sb="19" eb="21">
      <t>シテン</t>
    </rPh>
    <rPh sb="21" eb="23">
      <t>ジョウホウ</t>
    </rPh>
    <rPh sb="25" eb="27">
      <t>コウザ</t>
    </rPh>
    <rPh sb="27" eb="29">
      <t>バンゴウ</t>
    </rPh>
    <rPh sb="31" eb="33">
      <t>コウザ</t>
    </rPh>
    <rPh sb="33" eb="35">
      <t>クブン</t>
    </rPh>
    <rPh sb="37" eb="40">
      <t>メイギニン</t>
    </rPh>
    <rPh sb="42" eb="45">
      <t>フリコミガク</t>
    </rPh>
    <rPh sb="47" eb="49">
      <t>ニュウリョク</t>
    </rPh>
    <phoneticPr fontId="2"/>
  </si>
  <si>
    <t>「口座種別」「口座区分」について、コードで管理されており選択するのみで入力可能なこと。</t>
    <rPh sb="1" eb="3">
      <t>コウザ</t>
    </rPh>
    <rPh sb="3" eb="5">
      <t>シュベツ</t>
    </rPh>
    <rPh sb="7" eb="9">
      <t>コウザ</t>
    </rPh>
    <rPh sb="9" eb="11">
      <t>クブン</t>
    </rPh>
    <phoneticPr fontId="2"/>
  </si>
  <si>
    <t>「銀行・支店情報」は、専用の入力画面で検索して入力が可能なこと。</t>
    <rPh sb="1" eb="3">
      <t>ギンコウ</t>
    </rPh>
    <rPh sb="4" eb="6">
      <t>シテン</t>
    </rPh>
    <rPh sb="6" eb="8">
      <t>ジョウホウ</t>
    </rPh>
    <rPh sb="11" eb="13">
      <t>センヨウ</t>
    </rPh>
    <rPh sb="14" eb="16">
      <t>ニュウリョク</t>
    </rPh>
    <rPh sb="16" eb="18">
      <t>ガメン</t>
    </rPh>
    <rPh sb="19" eb="21">
      <t>ケンサク</t>
    </rPh>
    <rPh sb="23" eb="25">
      <t>ニュウリョク</t>
    </rPh>
    <phoneticPr fontId="2"/>
  </si>
  <si>
    <t>「銀行・支店情報」は、統廃合時に選択肢をメンテナンス可能なこと。</t>
    <rPh sb="1" eb="3">
      <t>ギンコウ</t>
    </rPh>
    <rPh sb="4" eb="6">
      <t>シテン</t>
    </rPh>
    <rPh sb="6" eb="8">
      <t>ジョウホウ</t>
    </rPh>
    <rPh sb="11" eb="14">
      <t>トウハイゴウ</t>
    </rPh>
    <rPh sb="14" eb="15">
      <t>ジ</t>
    </rPh>
    <rPh sb="16" eb="19">
      <t>センタクシ</t>
    </rPh>
    <phoneticPr fontId="2"/>
  </si>
  <si>
    <t>「名義人」は、システムに登録されたカナ氏名、または氏名変更届で入力した戸籍氏名カナを引用可能なこと。</t>
    <rPh sb="1" eb="4">
      <t>メイギニン</t>
    </rPh>
    <rPh sb="12" eb="14">
      <t>トウロク</t>
    </rPh>
    <rPh sb="19" eb="21">
      <t>シメイ</t>
    </rPh>
    <rPh sb="25" eb="29">
      <t>シメイヘンコウ</t>
    </rPh>
    <rPh sb="29" eb="30">
      <t>トドケ</t>
    </rPh>
    <rPh sb="31" eb="33">
      <t>ニュウリョク</t>
    </rPh>
    <rPh sb="35" eb="37">
      <t>コセキ</t>
    </rPh>
    <rPh sb="37" eb="39">
      <t>シメイ</t>
    </rPh>
    <rPh sb="42" eb="44">
      <t>インヨウ</t>
    </rPh>
    <phoneticPr fontId="2"/>
  </si>
  <si>
    <t>「振込額」について、固定額を指定しない場合はボタン押下のみで全額指定が可能なこと。</t>
    <rPh sb="1" eb="3">
      <t>フリコミ</t>
    </rPh>
    <rPh sb="3" eb="4">
      <t>ガク</t>
    </rPh>
    <rPh sb="10" eb="13">
      <t>コテイガク</t>
    </rPh>
    <rPh sb="14" eb="16">
      <t>シテイ</t>
    </rPh>
    <rPh sb="19" eb="21">
      <t>バアイ</t>
    </rPh>
    <rPh sb="25" eb="27">
      <t>オウカ</t>
    </rPh>
    <rPh sb="30" eb="32">
      <t>ゼンガク</t>
    </rPh>
    <rPh sb="32" eb="34">
      <t>シテイ</t>
    </rPh>
    <phoneticPr fontId="2"/>
  </si>
  <si>
    <t>同じ口座を複数の「口座種別」で登録する場合、口座情報コピー機能を利用して「口座種別」の入力のみで申請可能なこと。</t>
    <rPh sb="0" eb="1">
      <t>オナ</t>
    </rPh>
    <rPh sb="2" eb="4">
      <t>コウザ</t>
    </rPh>
    <rPh sb="5" eb="7">
      <t>フクスウ</t>
    </rPh>
    <rPh sb="9" eb="11">
      <t>コウザ</t>
    </rPh>
    <rPh sb="11" eb="13">
      <t>シュベツ</t>
    </rPh>
    <rPh sb="15" eb="17">
      <t>トウロク</t>
    </rPh>
    <rPh sb="19" eb="21">
      <t>バアイ</t>
    </rPh>
    <rPh sb="22" eb="24">
      <t>コウザ</t>
    </rPh>
    <rPh sb="24" eb="26">
      <t>ジョウホウ</t>
    </rPh>
    <rPh sb="29" eb="31">
      <t>キノウ</t>
    </rPh>
    <rPh sb="32" eb="34">
      <t>リヨウ</t>
    </rPh>
    <rPh sb="37" eb="39">
      <t>コウザ</t>
    </rPh>
    <rPh sb="39" eb="41">
      <t>シュベツ</t>
    </rPh>
    <rPh sb="43" eb="45">
      <t>ニュウリョク</t>
    </rPh>
    <rPh sb="48" eb="50">
      <t>シンセイ</t>
    </rPh>
    <phoneticPr fontId="2"/>
  </si>
  <si>
    <t>氏名の変更に伴い名義人を変更するのみの場合、名義人一括変更機能を利用するのみで申請可能なこと。</t>
    <rPh sb="0" eb="2">
      <t>シメイ</t>
    </rPh>
    <rPh sb="3" eb="5">
      <t>ヘンコウ</t>
    </rPh>
    <rPh sb="6" eb="7">
      <t>トモナ</t>
    </rPh>
    <rPh sb="8" eb="11">
      <t>メイギニン</t>
    </rPh>
    <rPh sb="12" eb="14">
      <t>ヘンコウ</t>
    </rPh>
    <rPh sb="19" eb="21">
      <t>バアイ</t>
    </rPh>
    <rPh sb="22" eb="25">
      <t>メイギニン</t>
    </rPh>
    <rPh sb="25" eb="27">
      <t>イッカツ</t>
    </rPh>
    <rPh sb="27" eb="29">
      <t>ヘンコウ</t>
    </rPh>
    <rPh sb="29" eb="31">
      <t>キノウ</t>
    </rPh>
    <rPh sb="32" eb="34">
      <t>リヨウ</t>
    </rPh>
    <rPh sb="39" eb="41">
      <t>シンセイ</t>
    </rPh>
    <phoneticPr fontId="2"/>
  </si>
  <si>
    <t>「給与担当の認定」時に、「振込開始月」を調整可能なこと。</t>
    <rPh sb="1" eb="3">
      <t>キュウヨ</t>
    </rPh>
    <rPh sb="3" eb="5">
      <t>タントウ</t>
    </rPh>
    <rPh sb="6" eb="8">
      <t>ニンテイ</t>
    </rPh>
    <rPh sb="9" eb="10">
      <t>ジ</t>
    </rPh>
    <rPh sb="13" eb="15">
      <t>フリコミ</t>
    </rPh>
    <rPh sb="15" eb="17">
      <t>カイシ</t>
    </rPh>
    <rPh sb="17" eb="18">
      <t>ツキ</t>
    </rPh>
    <rPh sb="20" eb="22">
      <t>チョウセイ</t>
    </rPh>
    <phoneticPr fontId="2"/>
  </si>
  <si>
    <t>申請時には当月から振込開始を選択できないが、認定時に振込が間に合うと判断できる申請は当月振込開始とすることが可能なこと。</t>
    <rPh sb="0" eb="3">
      <t>シンセイジ</t>
    </rPh>
    <rPh sb="5" eb="7">
      <t>トウゲツ</t>
    </rPh>
    <rPh sb="9" eb="11">
      <t>フリコミ</t>
    </rPh>
    <rPh sb="11" eb="13">
      <t>カイシ</t>
    </rPh>
    <rPh sb="14" eb="16">
      <t>センタク</t>
    </rPh>
    <rPh sb="22" eb="25">
      <t>ニンテイジ</t>
    </rPh>
    <rPh sb="26" eb="28">
      <t>フリコミ</t>
    </rPh>
    <rPh sb="29" eb="30">
      <t>マ</t>
    </rPh>
    <rPh sb="31" eb="32">
      <t>ア</t>
    </rPh>
    <rPh sb="34" eb="36">
      <t>ハンダン</t>
    </rPh>
    <rPh sb="39" eb="41">
      <t>シンセイ</t>
    </rPh>
    <rPh sb="42" eb="44">
      <t>トウゲツ</t>
    </rPh>
    <rPh sb="44" eb="46">
      <t>フリコミ</t>
    </rPh>
    <rPh sb="46" eb="48">
      <t>カイシ</t>
    </rPh>
    <phoneticPr fontId="2"/>
  </si>
  <si>
    <t>家族届出の処理パターンとして、「家族の増加」「家族情報の更新」「家族との離別」の3種類に対応していること。</t>
    <rPh sb="0" eb="2">
      <t>カゾク</t>
    </rPh>
    <rPh sb="2" eb="3">
      <t>トドケ</t>
    </rPh>
    <rPh sb="3" eb="4">
      <t>デ</t>
    </rPh>
    <rPh sb="5" eb="7">
      <t>ショリ</t>
    </rPh>
    <rPh sb="16" eb="18">
      <t>カゾク</t>
    </rPh>
    <rPh sb="19" eb="21">
      <t>ゾウカ</t>
    </rPh>
    <rPh sb="23" eb="25">
      <t>カゾク</t>
    </rPh>
    <rPh sb="25" eb="27">
      <t>ジョウホウ</t>
    </rPh>
    <rPh sb="28" eb="30">
      <t>コウシン</t>
    </rPh>
    <rPh sb="32" eb="34">
      <t>カゾク</t>
    </rPh>
    <rPh sb="36" eb="38">
      <t>リベツ</t>
    </rPh>
    <rPh sb="41" eb="43">
      <t>シュルイ</t>
    </rPh>
    <rPh sb="44" eb="46">
      <t>タイオウ</t>
    </rPh>
    <phoneticPr fontId="2"/>
  </si>
  <si>
    <t>家族情報の変更事由を家族ごとに入力でき、変更事由に応じて処理パターンが自動で判定されること。</t>
    <rPh sb="0" eb="2">
      <t>カゾク</t>
    </rPh>
    <rPh sb="2" eb="4">
      <t>ジョウホウ</t>
    </rPh>
    <rPh sb="5" eb="7">
      <t>ヘンコウ</t>
    </rPh>
    <rPh sb="7" eb="9">
      <t>ジユウ</t>
    </rPh>
    <rPh sb="10" eb="12">
      <t>カゾク</t>
    </rPh>
    <rPh sb="15" eb="17">
      <t>ニュウリョク</t>
    </rPh>
    <rPh sb="20" eb="22">
      <t>ヘンコウ</t>
    </rPh>
    <rPh sb="22" eb="24">
      <t>ジユウ</t>
    </rPh>
    <rPh sb="25" eb="26">
      <t>オウ</t>
    </rPh>
    <rPh sb="28" eb="30">
      <t>ショリ</t>
    </rPh>
    <rPh sb="35" eb="37">
      <t>ジドウ</t>
    </rPh>
    <rPh sb="38" eb="40">
      <t>ハンテイ</t>
    </rPh>
    <phoneticPr fontId="2"/>
  </si>
  <si>
    <t>「家族の増加」では、「家族氏名」「家族カナ氏名」「性別」「続柄」「生年月日」「同・別居」を入力可能なこと。</t>
    <rPh sb="1" eb="3">
      <t>カゾク</t>
    </rPh>
    <rPh sb="4" eb="6">
      <t>ゾウカ</t>
    </rPh>
    <rPh sb="11" eb="13">
      <t>カゾク</t>
    </rPh>
    <rPh sb="13" eb="15">
      <t>シメイ</t>
    </rPh>
    <rPh sb="17" eb="19">
      <t>カゾク</t>
    </rPh>
    <rPh sb="21" eb="23">
      <t>シメイ</t>
    </rPh>
    <rPh sb="25" eb="27">
      <t>セイベツ</t>
    </rPh>
    <rPh sb="29" eb="31">
      <t>ゾクガラ</t>
    </rPh>
    <rPh sb="33" eb="37">
      <t>セイネンガッピ</t>
    </rPh>
    <rPh sb="39" eb="40">
      <t>ドウ</t>
    </rPh>
    <rPh sb="41" eb="43">
      <t>ベッキョ</t>
    </rPh>
    <rPh sb="45" eb="47">
      <t>ニュウリョク</t>
    </rPh>
    <phoneticPr fontId="2"/>
  </si>
  <si>
    <t>「続柄」はコードで管理されており選択するのみで入力可能なこと。</t>
    <rPh sb="1" eb="3">
      <t>ゾクガラ</t>
    </rPh>
    <rPh sb="9" eb="11">
      <t>カンリ</t>
    </rPh>
    <rPh sb="16" eb="18">
      <t>センタク</t>
    </rPh>
    <rPh sb="23" eb="25">
      <t>ニュウリョク</t>
    </rPh>
    <phoneticPr fontId="2"/>
  </si>
  <si>
    <t>「同・別居」について、別居選択時は別居先住所を入力可能なこと。</t>
    <rPh sb="1" eb="2">
      <t>ドウ</t>
    </rPh>
    <rPh sb="3" eb="5">
      <t>ベッキョ</t>
    </rPh>
    <rPh sb="11" eb="13">
      <t>ベッキョ</t>
    </rPh>
    <rPh sb="13" eb="15">
      <t>センタク</t>
    </rPh>
    <rPh sb="15" eb="16">
      <t>ジ</t>
    </rPh>
    <rPh sb="17" eb="19">
      <t>ベッキョ</t>
    </rPh>
    <rPh sb="19" eb="20">
      <t>サキ</t>
    </rPh>
    <rPh sb="20" eb="22">
      <t>ジュウショ</t>
    </rPh>
    <rPh sb="23" eb="25">
      <t>ニュウリョク</t>
    </rPh>
    <phoneticPr fontId="2"/>
  </si>
  <si>
    <t>「家族情報の更新」では、「生年月日」以外の情報が再入力可能なこと。</t>
    <rPh sb="1" eb="3">
      <t>カゾク</t>
    </rPh>
    <rPh sb="3" eb="5">
      <t>ジョウホウ</t>
    </rPh>
    <rPh sb="6" eb="8">
      <t>コウシン</t>
    </rPh>
    <rPh sb="13" eb="17">
      <t>セイネンガッピ</t>
    </rPh>
    <rPh sb="18" eb="20">
      <t>イガイ</t>
    </rPh>
    <rPh sb="21" eb="23">
      <t>ジョウホウ</t>
    </rPh>
    <rPh sb="24" eb="27">
      <t>サイニュウリョク</t>
    </rPh>
    <phoneticPr fontId="2"/>
  </si>
  <si>
    <t>双子の出生時など、複数の家族を1度に増加する届出が入力可能なこと。</t>
    <rPh sb="0" eb="2">
      <t>フタゴ</t>
    </rPh>
    <rPh sb="3" eb="5">
      <t>シュッセイ</t>
    </rPh>
    <rPh sb="5" eb="6">
      <t>ジ</t>
    </rPh>
    <rPh sb="9" eb="11">
      <t>フクスウ</t>
    </rPh>
    <rPh sb="12" eb="14">
      <t>カゾク</t>
    </rPh>
    <rPh sb="16" eb="17">
      <t>ド</t>
    </rPh>
    <rPh sb="18" eb="20">
      <t>ゾウカ</t>
    </rPh>
    <rPh sb="22" eb="24">
      <t>トドケデ</t>
    </rPh>
    <rPh sb="25" eb="27">
      <t>ニュウリョク</t>
    </rPh>
    <phoneticPr fontId="2"/>
  </si>
  <si>
    <t>「家族との離別」では、「離別日」を入力可能なこと。</t>
    <rPh sb="1" eb="3">
      <t>カゾク</t>
    </rPh>
    <rPh sb="5" eb="7">
      <t>リベツ</t>
    </rPh>
    <rPh sb="12" eb="15">
      <t>リベツビ</t>
    </rPh>
    <rPh sb="17" eb="19">
      <t>ニュウリョク</t>
    </rPh>
    <phoneticPr fontId="2"/>
  </si>
  <si>
    <t>配偶者との離婚による離別は「続柄」を「元・配偶者」と入力することで対応していること。</t>
    <rPh sb="0" eb="3">
      <t>ハイグウシャ</t>
    </rPh>
    <rPh sb="5" eb="7">
      <t>リコン</t>
    </rPh>
    <rPh sb="10" eb="12">
      <t>リベツ</t>
    </rPh>
    <rPh sb="14" eb="16">
      <t>ゾクガラ</t>
    </rPh>
    <rPh sb="19" eb="20">
      <t>モト</t>
    </rPh>
    <rPh sb="21" eb="24">
      <t>ハイグウシャ</t>
    </rPh>
    <rPh sb="26" eb="28">
      <t>ニュウリョク</t>
    </rPh>
    <rPh sb="33" eb="35">
      <t>タイオウ</t>
    </rPh>
    <phoneticPr fontId="2"/>
  </si>
  <si>
    <t>離別日に応じて、扶養手当、児童手当、扶養控除の対象となる期間が判定可能なこと。※人事給与システムへ連携後でも可</t>
    <rPh sb="0" eb="3">
      <t>リベツビ</t>
    </rPh>
    <rPh sb="4" eb="5">
      <t>オウ</t>
    </rPh>
    <rPh sb="8" eb="10">
      <t>フヨウ</t>
    </rPh>
    <rPh sb="10" eb="12">
      <t>テアテ</t>
    </rPh>
    <rPh sb="13" eb="17">
      <t>ジドウテアテ</t>
    </rPh>
    <rPh sb="18" eb="22">
      <t>フヨウコウジョ</t>
    </rPh>
    <rPh sb="23" eb="25">
      <t>タイショウ</t>
    </rPh>
    <rPh sb="28" eb="30">
      <t>キカン</t>
    </rPh>
    <rPh sb="31" eb="33">
      <t>ハンテイ</t>
    </rPh>
    <rPh sb="40" eb="44">
      <t>ジンジキュウヨ</t>
    </rPh>
    <rPh sb="49" eb="51">
      <t>レンケイ</t>
    </rPh>
    <rPh sb="51" eb="52">
      <t>ゴ</t>
    </rPh>
    <rPh sb="54" eb="55">
      <t>カ</t>
    </rPh>
    <phoneticPr fontId="2"/>
  </si>
  <si>
    <t>扶養手当届出の処理パターンとして、「扶養手当対象家族の追加」「扶養手当対象家族の減少」の2種類に対応していること。</t>
    <rPh sb="0" eb="2">
      <t>フヨウ</t>
    </rPh>
    <rPh sb="2" eb="4">
      <t>テアテ</t>
    </rPh>
    <rPh sb="4" eb="5">
      <t>トドケ</t>
    </rPh>
    <rPh sb="5" eb="6">
      <t>デ</t>
    </rPh>
    <rPh sb="7" eb="9">
      <t>ショリ</t>
    </rPh>
    <rPh sb="18" eb="22">
      <t>フヨウテアテ</t>
    </rPh>
    <rPh sb="22" eb="24">
      <t>タイショウ</t>
    </rPh>
    <rPh sb="24" eb="26">
      <t>カゾク</t>
    </rPh>
    <rPh sb="27" eb="29">
      <t>ツイカ</t>
    </rPh>
    <rPh sb="31" eb="33">
      <t>フヨウ</t>
    </rPh>
    <rPh sb="33" eb="35">
      <t>テアテ</t>
    </rPh>
    <rPh sb="35" eb="37">
      <t>タイショウ</t>
    </rPh>
    <rPh sb="37" eb="39">
      <t>カゾク</t>
    </rPh>
    <rPh sb="40" eb="42">
      <t>ゲンショウ</t>
    </rPh>
    <rPh sb="45" eb="47">
      <t>シュルイ</t>
    </rPh>
    <rPh sb="48" eb="50">
      <t>タイオウ</t>
    </rPh>
    <phoneticPr fontId="2"/>
  </si>
  <si>
    <t>扶養手当情報の変更事由を家族ごとに入力でき、変更事由に応じて処理パターンが自動で判定されること。</t>
    <rPh sb="0" eb="2">
      <t>フヨウ</t>
    </rPh>
    <rPh sb="2" eb="4">
      <t>テアテ</t>
    </rPh>
    <rPh sb="4" eb="6">
      <t>ジョウホウ</t>
    </rPh>
    <rPh sb="7" eb="9">
      <t>ヘンコウ</t>
    </rPh>
    <rPh sb="9" eb="11">
      <t>ジユウ</t>
    </rPh>
    <rPh sb="12" eb="14">
      <t>カゾク</t>
    </rPh>
    <rPh sb="17" eb="19">
      <t>ニュウリョク</t>
    </rPh>
    <rPh sb="22" eb="24">
      <t>ヘンコウ</t>
    </rPh>
    <rPh sb="24" eb="26">
      <t>ジユウ</t>
    </rPh>
    <rPh sb="27" eb="28">
      <t>オウ</t>
    </rPh>
    <rPh sb="30" eb="32">
      <t>ショリ</t>
    </rPh>
    <rPh sb="37" eb="39">
      <t>ジドウ</t>
    </rPh>
    <rPh sb="40" eb="42">
      <t>ハンテイ</t>
    </rPh>
    <phoneticPr fontId="2"/>
  </si>
  <si>
    <t>処理パターンに関わらず、汎用入力欄を3つまで用意できること。例えば、配偶者の職員番号・氏名の入力欄として利用でき、2重支給でないかの確認に利用可能なこと。</t>
    <rPh sb="0" eb="2">
      <t>ショリ</t>
    </rPh>
    <rPh sb="7" eb="8">
      <t>カカ</t>
    </rPh>
    <rPh sb="12" eb="14">
      <t>ハンヨウ</t>
    </rPh>
    <rPh sb="14" eb="16">
      <t>ニュウリョク</t>
    </rPh>
    <rPh sb="16" eb="17">
      <t>ラン</t>
    </rPh>
    <rPh sb="22" eb="24">
      <t>ヨウイ</t>
    </rPh>
    <rPh sb="30" eb="31">
      <t>タト</t>
    </rPh>
    <rPh sb="34" eb="37">
      <t>ハイグウシャ</t>
    </rPh>
    <rPh sb="38" eb="42">
      <t>ショクインバンゴウ</t>
    </rPh>
    <rPh sb="43" eb="45">
      <t>シメイ</t>
    </rPh>
    <rPh sb="46" eb="48">
      <t>ニュウリョク</t>
    </rPh>
    <rPh sb="48" eb="49">
      <t>ラン</t>
    </rPh>
    <rPh sb="52" eb="54">
      <t>リヨウ</t>
    </rPh>
    <rPh sb="58" eb="59">
      <t>ジュウ</t>
    </rPh>
    <rPh sb="59" eb="61">
      <t>シキュウ</t>
    </rPh>
    <rPh sb="66" eb="68">
      <t>カクニン</t>
    </rPh>
    <rPh sb="69" eb="71">
      <t>リヨウ</t>
    </rPh>
    <phoneticPr fontId="2"/>
  </si>
  <si>
    <t>「扶養手当対象家族の追加」では、「対象家族の見込年収額」「障害の有無」を入力可能なこと。</t>
    <rPh sb="1" eb="5">
      <t>フヨウテアテ</t>
    </rPh>
    <rPh sb="5" eb="7">
      <t>タイショウ</t>
    </rPh>
    <rPh sb="7" eb="9">
      <t>カゾク</t>
    </rPh>
    <rPh sb="10" eb="12">
      <t>ツイカ</t>
    </rPh>
    <rPh sb="17" eb="19">
      <t>タイショウ</t>
    </rPh>
    <rPh sb="19" eb="21">
      <t>カゾク</t>
    </rPh>
    <rPh sb="22" eb="24">
      <t>ミコ</t>
    </rPh>
    <rPh sb="24" eb="27">
      <t>ネンシュウガク</t>
    </rPh>
    <rPh sb="29" eb="31">
      <t>ショウガイ</t>
    </rPh>
    <rPh sb="32" eb="34">
      <t>ウム</t>
    </rPh>
    <rPh sb="36" eb="38">
      <t>ニュウリョク</t>
    </rPh>
    <phoneticPr fontId="2"/>
  </si>
  <si>
    <t>家族届で入力した続柄が子と判定できるとき、満何歳まで扶養対象か設定でき、条件を満たさない場合エラーとなること。</t>
    <rPh sb="0" eb="2">
      <t>カゾク</t>
    </rPh>
    <rPh sb="2" eb="3">
      <t>トドケ</t>
    </rPh>
    <rPh sb="4" eb="6">
      <t>ニュウリョク</t>
    </rPh>
    <rPh sb="8" eb="10">
      <t>ツヅキガラ</t>
    </rPh>
    <rPh sb="11" eb="12">
      <t>コ</t>
    </rPh>
    <rPh sb="13" eb="15">
      <t>ハンテイ</t>
    </rPh>
    <rPh sb="21" eb="22">
      <t>マン</t>
    </rPh>
    <rPh sb="22" eb="24">
      <t>ナンサイ</t>
    </rPh>
    <rPh sb="26" eb="28">
      <t>フヨウ</t>
    </rPh>
    <rPh sb="28" eb="30">
      <t>タイショウ</t>
    </rPh>
    <rPh sb="31" eb="33">
      <t>セッテイ</t>
    </rPh>
    <rPh sb="36" eb="38">
      <t>ジョウケン</t>
    </rPh>
    <rPh sb="39" eb="40">
      <t>ミ</t>
    </rPh>
    <rPh sb="44" eb="46">
      <t>バアイ</t>
    </rPh>
    <phoneticPr fontId="2"/>
  </si>
  <si>
    <t>家族届で入力した続柄が父母、祖父母と判定できるとき、満何歳以上で扶養対象か設定でき、条件を満たさない場合エラーとなること。</t>
    <rPh sb="0" eb="2">
      <t>カゾク</t>
    </rPh>
    <rPh sb="2" eb="3">
      <t>トドケ</t>
    </rPh>
    <rPh sb="4" eb="6">
      <t>ニュウリョク</t>
    </rPh>
    <rPh sb="8" eb="10">
      <t>ツヅキガラ</t>
    </rPh>
    <rPh sb="11" eb="13">
      <t>チチハハ</t>
    </rPh>
    <rPh sb="14" eb="17">
      <t>ソフボ</t>
    </rPh>
    <rPh sb="18" eb="20">
      <t>ハンテイ</t>
    </rPh>
    <rPh sb="26" eb="27">
      <t>マン</t>
    </rPh>
    <rPh sb="27" eb="29">
      <t>ナンサイ</t>
    </rPh>
    <rPh sb="29" eb="31">
      <t>イジョウ</t>
    </rPh>
    <rPh sb="32" eb="34">
      <t>フヨウ</t>
    </rPh>
    <rPh sb="34" eb="36">
      <t>タイショウ</t>
    </rPh>
    <rPh sb="37" eb="39">
      <t>セッテイ</t>
    </rPh>
    <rPh sb="42" eb="44">
      <t>ジョウケン</t>
    </rPh>
    <rPh sb="45" eb="46">
      <t>ミ</t>
    </rPh>
    <rPh sb="50" eb="52">
      <t>バアイ</t>
    </rPh>
    <phoneticPr fontId="2"/>
  </si>
  <si>
    <t>扶養対象とできる年収額が設定でき、条件を満たさない場合エラーとなること。</t>
    <rPh sb="0" eb="2">
      <t>フヨウ</t>
    </rPh>
    <rPh sb="2" eb="4">
      <t>タイショウ</t>
    </rPh>
    <rPh sb="8" eb="11">
      <t>ネンシュウガク</t>
    </rPh>
    <rPh sb="12" eb="14">
      <t>セッテイ</t>
    </rPh>
    <rPh sb="17" eb="19">
      <t>ジョウケン</t>
    </rPh>
    <rPh sb="20" eb="21">
      <t>ミ</t>
    </rPh>
    <rPh sb="25" eb="27">
      <t>バアイ</t>
    </rPh>
    <phoneticPr fontId="2"/>
  </si>
  <si>
    <t>扶養対象とできる年収額には障害ありの場合を別値で設定可能なこと。</t>
    <rPh sb="0" eb="2">
      <t>フヨウ</t>
    </rPh>
    <rPh sb="2" eb="4">
      <t>タイショウ</t>
    </rPh>
    <rPh sb="8" eb="11">
      <t>ネンシュウガク</t>
    </rPh>
    <rPh sb="13" eb="15">
      <t>ショウガイ</t>
    </rPh>
    <rPh sb="18" eb="20">
      <t>バアイ</t>
    </rPh>
    <rPh sb="21" eb="22">
      <t>ベツ</t>
    </rPh>
    <rPh sb="22" eb="23">
      <t>チ</t>
    </rPh>
    <rPh sb="24" eb="26">
      <t>セッテイ</t>
    </rPh>
    <phoneticPr fontId="2"/>
  </si>
  <si>
    <t>双子の出生時など、複数の家族を1度に追加する届出が入力可能なこと。</t>
    <rPh sb="0" eb="2">
      <t>フタゴ</t>
    </rPh>
    <rPh sb="3" eb="6">
      <t>シュッセイジ</t>
    </rPh>
    <rPh sb="9" eb="11">
      <t>フクスウ</t>
    </rPh>
    <rPh sb="12" eb="14">
      <t>カゾク</t>
    </rPh>
    <rPh sb="16" eb="17">
      <t>ド</t>
    </rPh>
    <rPh sb="18" eb="20">
      <t>ツイカ</t>
    </rPh>
    <rPh sb="22" eb="24">
      <t>トドケデ</t>
    </rPh>
    <rPh sb="25" eb="27">
      <t>ニュウリョク</t>
    </rPh>
    <phoneticPr fontId="2"/>
  </si>
  <si>
    <t>「扶養手当対象家族の減少」では、「変更事由」を選択するのみで申請可能なこと。</t>
    <rPh sb="1" eb="3">
      <t>フヨウ</t>
    </rPh>
    <rPh sb="3" eb="5">
      <t>テアテ</t>
    </rPh>
    <rPh sb="5" eb="7">
      <t>タイショウ</t>
    </rPh>
    <rPh sb="7" eb="9">
      <t>カゾク</t>
    </rPh>
    <rPh sb="10" eb="12">
      <t>ゲンショウ</t>
    </rPh>
    <rPh sb="17" eb="19">
      <t>ヘンコウ</t>
    </rPh>
    <rPh sb="19" eb="21">
      <t>ジユウ</t>
    </rPh>
    <rPh sb="23" eb="25">
      <t>センタク</t>
    </rPh>
    <rPh sb="30" eb="32">
      <t>シンセイ</t>
    </rPh>
    <phoneticPr fontId="2"/>
  </si>
  <si>
    <t>「給与担当の認定」時に、「適用開始月」を入力することが可能なこと。</t>
    <rPh sb="1" eb="3">
      <t>キュウヨ</t>
    </rPh>
    <rPh sb="3" eb="5">
      <t>タントウ</t>
    </rPh>
    <rPh sb="6" eb="8">
      <t>ニンテイ</t>
    </rPh>
    <rPh sb="9" eb="10">
      <t>ジ</t>
    </rPh>
    <rPh sb="13" eb="15">
      <t>テキヨウ</t>
    </rPh>
    <rPh sb="15" eb="18">
      <t>カイシツキ</t>
    </rPh>
    <rPh sb="20" eb="22">
      <t>ニュウリョク</t>
    </rPh>
    <phoneticPr fontId="2"/>
  </si>
  <si>
    <t>複数家族の変更についての届出の時、添付書類の不足などで一部の家族の認定を保留することが可能なこと。</t>
    <rPh sb="0" eb="2">
      <t>フクスウ</t>
    </rPh>
    <rPh sb="2" eb="4">
      <t>カゾク</t>
    </rPh>
    <rPh sb="5" eb="7">
      <t>ヘンコウ</t>
    </rPh>
    <rPh sb="12" eb="14">
      <t>トドケデ</t>
    </rPh>
    <rPh sb="15" eb="16">
      <t>トキ</t>
    </rPh>
    <rPh sb="17" eb="19">
      <t>テンプ</t>
    </rPh>
    <rPh sb="19" eb="21">
      <t>ショルイ</t>
    </rPh>
    <rPh sb="22" eb="24">
      <t>フソク</t>
    </rPh>
    <rPh sb="27" eb="29">
      <t>イチブ</t>
    </rPh>
    <rPh sb="30" eb="32">
      <t>カゾク</t>
    </rPh>
    <rPh sb="33" eb="35">
      <t>ニンテイ</t>
    </rPh>
    <rPh sb="36" eb="38">
      <t>ホリュウ</t>
    </rPh>
    <phoneticPr fontId="2"/>
  </si>
  <si>
    <t>保留された家族について、初回の申請日がシステム上記録され、添付書類が揃った後の再届出時の適用開始月の決定のために確認可能なこと。</t>
    <rPh sb="0" eb="2">
      <t>ホリュウ</t>
    </rPh>
    <rPh sb="5" eb="7">
      <t>カゾク</t>
    </rPh>
    <rPh sb="12" eb="14">
      <t>ショカイ</t>
    </rPh>
    <rPh sb="15" eb="17">
      <t>シンセイ</t>
    </rPh>
    <rPh sb="17" eb="18">
      <t>ビ</t>
    </rPh>
    <rPh sb="23" eb="24">
      <t>ジョウ</t>
    </rPh>
    <rPh sb="24" eb="26">
      <t>キロク</t>
    </rPh>
    <rPh sb="29" eb="33">
      <t>テンプショルイ</t>
    </rPh>
    <rPh sb="34" eb="35">
      <t>ソロ</t>
    </rPh>
    <rPh sb="37" eb="38">
      <t>ノチ</t>
    </rPh>
    <rPh sb="39" eb="40">
      <t>サイ</t>
    </rPh>
    <rPh sb="40" eb="42">
      <t>トドケデ</t>
    </rPh>
    <rPh sb="42" eb="43">
      <t>ジ</t>
    </rPh>
    <rPh sb="44" eb="46">
      <t>テキヨウ</t>
    </rPh>
    <rPh sb="46" eb="48">
      <t>カイシ</t>
    </rPh>
    <rPh sb="48" eb="49">
      <t>ツキ</t>
    </rPh>
    <rPh sb="50" eb="52">
      <t>ケッテイ</t>
    </rPh>
    <rPh sb="56" eb="58">
      <t>カクニン</t>
    </rPh>
    <phoneticPr fontId="2"/>
  </si>
  <si>
    <t>児童手当届出の処理パターンとして、「児童手当対象家族の追加」「児童手当対象家族の減少」の2種類に対応していること。</t>
    <rPh sb="0" eb="2">
      <t>ジドウ</t>
    </rPh>
    <rPh sb="2" eb="4">
      <t>テアテ</t>
    </rPh>
    <rPh sb="4" eb="5">
      <t>トドケ</t>
    </rPh>
    <rPh sb="5" eb="6">
      <t>デ</t>
    </rPh>
    <rPh sb="7" eb="9">
      <t>ショリ</t>
    </rPh>
    <rPh sb="18" eb="20">
      <t>ジドウ</t>
    </rPh>
    <rPh sb="20" eb="22">
      <t>テアテ</t>
    </rPh>
    <rPh sb="22" eb="24">
      <t>タイショウ</t>
    </rPh>
    <rPh sb="24" eb="26">
      <t>カゾク</t>
    </rPh>
    <rPh sb="27" eb="29">
      <t>ツイカ</t>
    </rPh>
    <rPh sb="31" eb="33">
      <t>ジドウ</t>
    </rPh>
    <rPh sb="33" eb="35">
      <t>テアテ</t>
    </rPh>
    <rPh sb="35" eb="37">
      <t>タイショウ</t>
    </rPh>
    <rPh sb="37" eb="39">
      <t>カゾク</t>
    </rPh>
    <rPh sb="40" eb="42">
      <t>ゲンショウ</t>
    </rPh>
    <rPh sb="45" eb="47">
      <t>シュルイ</t>
    </rPh>
    <rPh sb="48" eb="50">
      <t>タイオウ</t>
    </rPh>
    <phoneticPr fontId="2"/>
  </si>
  <si>
    <t>児童手当請求は、1人目の家族追加、額改定は、2人目以降の増減、児童手当消滅は、全児童の減少で自動判定されること。</t>
    <rPh sb="0" eb="4">
      <t>ジドウテアテ</t>
    </rPh>
    <rPh sb="4" eb="6">
      <t>セイキュウ</t>
    </rPh>
    <rPh sb="9" eb="11">
      <t>ニンメ</t>
    </rPh>
    <rPh sb="12" eb="14">
      <t>カゾク</t>
    </rPh>
    <rPh sb="14" eb="16">
      <t>ツイカ</t>
    </rPh>
    <rPh sb="17" eb="18">
      <t>ガク</t>
    </rPh>
    <rPh sb="18" eb="20">
      <t>カイテイ</t>
    </rPh>
    <rPh sb="23" eb="25">
      <t>ニンメ</t>
    </rPh>
    <rPh sb="25" eb="27">
      <t>イコウ</t>
    </rPh>
    <rPh sb="28" eb="30">
      <t>ゾウゲン</t>
    </rPh>
    <rPh sb="31" eb="35">
      <t>ジドウテアテ</t>
    </rPh>
    <rPh sb="35" eb="37">
      <t>ショウメツ</t>
    </rPh>
    <rPh sb="39" eb="40">
      <t>ゼン</t>
    </rPh>
    <rPh sb="40" eb="42">
      <t>ジドウ</t>
    </rPh>
    <rPh sb="43" eb="45">
      <t>ゲンショウ</t>
    </rPh>
    <rPh sb="46" eb="50">
      <t>ジドウハンテイ</t>
    </rPh>
    <phoneticPr fontId="2"/>
  </si>
  <si>
    <t>児童手当情報の変更事由を家族ごとに入力でき、変更事由に応じて処理パターンが自動で判定されること。</t>
    <rPh sb="0" eb="2">
      <t>ジドウ</t>
    </rPh>
    <rPh sb="2" eb="4">
      <t>テアテ</t>
    </rPh>
    <rPh sb="4" eb="6">
      <t>ジョウホウ</t>
    </rPh>
    <rPh sb="7" eb="9">
      <t>ヘンコウ</t>
    </rPh>
    <rPh sb="9" eb="11">
      <t>ジユウ</t>
    </rPh>
    <rPh sb="12" eb="14">
      <t>カゾク</t>
    </rPh>
    <rPh sb="17" eb="19">
      <t>ニュウリョク</t>
    </rPh>
    <rPh sb="22" eb="24">
      <t>ヘンコウ</t>
    </rPh>
    <rPh sb="24" eb="26">
      <t>ジユウ</t>
    </rPh>
    <rPh sb="27" eb="28">
      <t>オウ</t>
    </rPh>
    <rPh sb="30" eb="32">
      <t>ショリ</t>
    </rPh>
    <rPh sb="37" eb="39">
      <t>ジドウ</t>
    </rPh>
    <rPh sb="40" eb="42">
      <t>ハンテイ</t>
    </rPh>
    <phoneticPr fontId="2"/>
  </si>
  <si>
    <t>処理パターンに関わらず、「家族全員のマイナンバー報告済み」「本人収入見込み」「配偶者有無」「（配偶者有の場合）配偶者情報」を入力可能なこと。</t>
    <rPh sb="0" eb="2">
      <t>ショリ</t>
    </rPh>
    <rPh sb="7" eb="8">
      <t>カカ</t>
    </rPh>
    <rPh sb="13" eb="15">
      <t>カゾク</t>
    </rPh>
    <rPh sb="15" eb="17">
      <t>ゼンイン</t>
    </rPh>
    <rPh sb="24" eb="27">
      <t>ホウコクズ</t>
    </rPh>
    <rPh sb="30" eb="32">
      <t>ホンニン</t>
    </rPh>
    <rPh sb="32" eb="34">
      <t>シュウニュウ</t>
    </rPh>
    <rPh sb="34" eb="36">
      <t>ミコ</t>
    </rPh>
    <rPh sb="47" eb="50">
      <t>ハイグウシャ</t>
    </rPh>
    <rPh sb="50" eb="51">
      <t>ウ</t>
    </rPh>
    <rPh sb="52" eb="54">
      <t>バアイ</t>
    </rPh>
    <rPh sb="55" eb="58">
      <t>ハイグウシャ</t>
    </rPh>
    <rPh sb="58" eb="60">
      <t>ジョウホウ</t>
    </rPh>
    <rPh sb="62" eb="64">
      <t>ニュウリョク</t>
    </rPh>
    <phoneticPr fontId="2"/>
  </si>
  <si>
    <t>「児童手当対象家族の追加」では、「監護しているか否か」「生計関係」を入力可能なこと。</t>
    <rPh sb="1" eb="3">
      <t>ジドウ</t>
    </rPh>
    <rPh sb="3" eb="5">
      <t>テアテ</t>
    </rPh>
    <rPh sb="5" eb="7">
      <t>タイショウ</t>
    </rPh>
    <rPh sb="7" eb="9">
      <t>カゾク</t>
    </rPh>
    <rPh sb="10" eb="12">
      <t>ツイカ</t>
    </rPh>
    <rPh sb="17" eb="19">
      <t>カンゴ</t>
    </rPh>
    <rPh sb="24" eb="25">
      <t>イナ</t>
    </rPh>
    <rPh sb="28" eb="32">
      <t>セイケイカンケイ</t>
    </rPh>
    <rPh sb="34" eb="36">
      <t>ニュウリョク</t>
    </rPh>
    <phoneticPr fontId="2"/>
  </si>
  <si>
    <t>満何歳まで児童手当対象か設定でき、条件を満たさない場合エラーとなること。</t>
    <rPh sb="0" eb="1">
      <t>マン</t>
    </rPh>
    <rPh sb="1" eb="3">
      <t>ナンサイ</t>
    </rPh>
    <rPh sb="5" eb="9">
      <t>ジドウテアテ</t>
    </rPh>
    <rPh sb="9" eb="11">
      <t>タイショウ</t>
    </rPh>
    <rPh sb="12" eb="14">
      <t>セッテイ</t>
    </rPh>
    <rPh sb="17" eb="19">
      <t>ジョウケン</t>
    </rPh>
    <rPh sb="20" eb="21">
      <t>ミ</t>
    </rPh>
    <rPh sb="25" eb="27">
      <t>バアイ</t>
    </rPh>
    <phoneticPr fontId="2"/>
  </si>
  <si>
    <t>「児童手当対象家族の減少」では、「変更事由」を選択するのみで申請可能なこと。</t>
    <rPh sb="1" eb="3">
      <t>ジドウ</t>
    </rPh>
    <rPh sb="3" eb="5">
      <t>テアテ</t>
    </rPh>
    <rPh sb="5" eb="7">
      <t>タイショウ</t>
    </rPh>
    <rPh sb="7" eb="9">
      <t>カゾク</t>
    </rPh>
    <rPh sb="10" eb="12">
      <t>ゲンショウ</t>
    </rPh>
    <rPh sb="17" eb="19">
      <t>ヘンコウ</t>
    </rPh>
    <rPh sb="19" eb="21">
      <t>ジユウ</t>
    </rPh>
    <rPh sb="23" eb="25">
      <t>センタク</t>
    </rPh>
    <rPh sb="30" eb="32">
      <t>シンセイ</t>
    </rPh>
    <phoneticPr fontId="2"/>
  </si>
  <si>
    <t>各申告書では、申請日と対象年を別のデータとして登録でき、総務担当者が適用時期を決定する際の参考とすることが可能なこと。</t>
    <rPh sb="0" eb="1">
      <t>カク</t>
    </rPh>
    <rPh sb="1" eb="4">
      <t>シンコクショ</t>
    </rPh>
    <rPh sb="7" eb="9">
      <t>シンセイ</t>
    </rPh>
    <rPh sb="9" eb="10">
      <t>ビ</t>
    </rPh>
    <rPh sb="11" eb="14">
      <t>タイショウネン</t>
    </rPh>
    <rPh sb="15" eb="16">
      <t>ベツ</t>
    </rPh>
    <rPh sb="23" eb="25">
      <t>トウロク</t>
    </rPh>
    <rPh sb="28" eb="30">
      <t>ソウム</t>
    </rPh>
    <rPh sb="30" eb="33">
      <t>タントウシャ</t>
    </rPh>
    <rPh sb="34" eb="36">
      <t>テキヨウ</t>
    </rPh>
    <rPh sb="36" eb="38">
      <t>ジキ</t>
    </rPh>
    <rPh sb="39" eb="41">
      <t>ケッテイ</t>
    </rPh>
    <rPh sb="43" eb="44">
      <t>サイ</t>
    </rPh>
    <rPh sb="45" eb="47">
      <t>サンコウ</t>
    </rPh>
    <rPh sb="53" eb="55">
      <t>カノウ</t>
    </rPh>
    <phoneticPr fontId="2"/>
  </si>
  <si>
    <t>各申告書に記載が必要な項目についての入力が可能なこと。</t>
    <rPh sb="0" eb="1">
      <t>カク</t>
    </rPh>
    <rPh sb="1" eb="4">
      <t>シンコクショ</t>
    </rPh>
    <rPh sb="5" eb="7">
      <t>キサイ</t>
    </rPh>
    <rPh sb="8" eb="10">
      <t>ヒツヨウ</t>
    </rPh>
    <rPh sb="11" eb="13">
      <t>コウモク</t>
    </rPh>
    <rPh sb="18" eb="20">
      <t>ニュウリョク</t>
    </rPh>
    <phoneticPr fontId="2"/>
  </si>
  <si>
    <t>入力欄のうち選択式の項目について、コードで管理されており、運用にあわせて登録・変更・削除が可能なこと。</t>
    <rPh sb="0" eb="2">
      <t>ニュウリョク</t>
    </rPh>
    <rPh sb="2" eb="3">
      <t>ラン</t>
    </rPh>
    <rPh sb="6" eb="9">
      <t>センタクシキ</t>
    </rPh>
    <rPh sb="10" eb="12">
      <t>コウモク</t>
    </rPh>
    <rPh sb="21" eb="23">
      <t>カンリ</t>
    </rPh>
    <rPh sb="29" eb="31">
      <t>ウンヨウ</t>
    </rPh>
    <phoneticPr fontId="2"/>
  </si>
  <si>
    <t>決裁待ちや決裁済みの申告書データから、各帳票をPDF出力可能なこと。※住宅借入控除申告を除く</t>
    <rPh sb="0" eb="3">
      <t>ケッサイマ</t>
    </rPh>
    <rPh sb="5" eb="8">
      <t>ケッサイズ</t>
    </rPh>
    <rPh sb="10" eb="13">
      <t>シンコクショ</t>
    </rPh>
    <rPh sb="19" eb="20">
      <t>カク</t>
    </rPh>
    <rPh sb="20" eb="22">
      <t>チョウヒョウ</t>
    </rPh>
    <rPh sb="26" eb="28">
      <t>シュツリョク</t>
    </rPh>
    <rPh sb="35" eb="37">
      <t>ジュウタク</t>
    </rPh>
    <rPh sb="37" eb="39">
      <t>カリイレ</t>
    </rPh>
    <rPh sb="39" eb="41">
      <t>コウジョ</t>
    </rPh>
    <rPh sb="41" eb="43">
      <t>シンコク</t>
    </rPh>
    <rPh sb="44" eb="45">
      <t>ノゾ</t>
    </rPh>
    <phoneticPr fontId="2"/>
  </si>
  <si>
    <t>決裁待ちのときに出力した帳票とシステム上のデータの相違を避けるため、引戻し処理ができないこと。</t>
    <rPh sb="0" eb="3">
      <t>ケッサイマ</t>
    </rPh>
    <rPh sb="8" eb="10">
      <t>シュツリョク</t>
    </rPh>
    <rPh sb="12" eb="14">
      <t>チョウヒョウ</t>
    </rPh>
    <rPh sb="19" eb="20">
      <t>ジョウ</t>
    </rPh>
    <rPh sb="25" eb="27">
      <t>ソウイ</t>
    </rPh>
    <rPh sb="28" eb="29">
      <t>サ</t>
    </rPh>
    <rPh sb="34" eb="36">
      <t>ヒキモド</t>
    </rPh>
    <rPh sb="37" eb="39">
      <t>ショリ</t>
    </rPh>
    <phoneticPr fontId="2"/>
  </si>
  <si>
    <t>人事給与システムで判定した年末調整対象者を母数とし、申告未完了人数・申告完了人数を管理可能なこと。</t>
    <rPh sb="0" eb="4">
      <t>ジンジキュウヨ</t>
    </rPh>
    <rPh sb="9" eb="11">
      <t>ハンテイ</t>
    </rPh>
    <rPh sb="13" eb="17">
      <t>ネンマツチョウセイ</t>
    </rPh>
    <rPh sb="17" eb="19">
      <t>タイショウ</t>
    </rPh>
    <rPh sb="19" eb="20">
      <t>シャ</t>
    </rPh>
    <rPh sb="21" eb="23">
      <t>ボスウ</t>
    </rPh>
    <rPh sb="26" eb="28">
      <t>シンコク</t>
    </rPh>
    <rPh sb="28" eb="31">
      <t>ミカンリョウ</t>
    </rPh>
    <rPh sb="31" eb="33">
      <t>ニンズウ</t>
    </rPh>
    <rPh sb="34" eb="36">
      <t>シンコク</t>
    </rPh>
    <rPh sb="36" eb="38">
      <t>カンリョウ</t>
    </rPh>
    <rPh sb="38" eb="40">
      <t>ニンズウ</t>
    </rPh>
    <rPh sb="41" eb="43">
      <t>カンリ</t>
    </rPh>
    <phoneticPr fontId="2"/>
  </si>
  <si>
    <t>中途採用で年末調整対象者が追加となる場合に対応していること。</t>
    <rPh sb="0" eb="2">
      <t>チュウト</t>
    </rPh>
    <rPh sb="2" eb="4">
      <t>サイヨウ</t>
    </rPh>
    <rPh sb="5" eb="9">
      <t>ネンマツチョウセイ</t>
    </rPh>
    <rPh sb="9" eb="12">
      <t>タイショウシャ</t>
    </rPh>
    <rPh sb="13" eb="15">
      <t>ツイカ</t>
    </rPh>
    <rPh sb="18" eb="20">
      <t>バアイ</t>
    </rPh>
    <rPh sb="21" eb="23">
      <t>タイオウ</t>
    </rPh>
    <phoneticPr fontId="2"/>
  </si>
  <si>
    <t>システム上での年末調整申告対象外とする職員を指定可能なこと。</t>
    <rPh sb="4" eb="5">
      <t>ジョウ</t>
    </rPh>
    <rPh sb="7" eb="11">
      <t>ネンマツチョウセイ</t>
    </rPh>
    <rPh sb="11" eb="13">
      <t>シンコク</t>
    </rPh>
    <rPh sb="13" eb="15">
      <t>タイショウ</t>
    </rPh>
    <rPh sb="15" eb="16">
      <t>ガイ</t>
    </rPh>
    <rPh sb="19" eb="21">
      <t>ショクイン</t>
    </rPh>
    <rPh sb="22" eb="24">
      <t>シテイ</t>
    </rPh>
    <phoneticPr fontId="2"/>
  </si>
  <si>
    <t>保険料控除申告、基礎控除等申告、住宅借入控除申告については、申告開始タイミング・修正受付期間が設定可能なこと。</t>
    <rPh sb="0" eb="5">
      <t>ホケンリョウコウジョ</t>
    </rPh>
    <rPh sb="5" eb="7">
      <t>シンコク</t>
    </rPh>
    <rPh sb="8" eb="12">
      <t>キソコウジョ</t>
    </rPh>
    <rPh sb="12" eb="13">
      <t>ナド</t>
    </rPh>
    <rPh sb="13" eb="15">
      <t>シンコク</t>
    </rPh>
    <rPh sb="16" eb="20">
      <t>ジュウタクカリイレ</t>
    </rPh>
    <rPh sb="20" eb="22">
      <t>コウジョ</t>
    </rPh>
    <rPh sb="22" eb="24">
      <t>シンコク</t>
    </rPh>
    <rPh sb="30" eb="32">
      <t>シンコク</t>
    </rPh>
    <rPh sb="32" eb="34">
      <t>カイシ</t>
    </rPh>
    <rPh sb="40" eb="42">
      <t>シュウセイ</t>
    </rPh>
    <rPh sb="42" eb="44">
      <t>ウケツケ</t>
    </rPh>
    <rPh sb="44" eb="46">
      <t>キカン</t>
    </rPh>
    <rPh sb="47" eb="49">
      <t>セッテイ</t>
    </rPh>
    <phoneticPr fontId="2"/>
  </si>
  <si>
    <t>保険料控除申告、基礎控除等申告、住宅借入控除申告については、誤りがあった場合に決裁取消・差戻しを組み合わせることで修正が可能なこと。</t>
    <rPh sb="0" eb="5">
      <t>ホケンリョウコウジョ</t>
    </rPh>
    <rPh sb="5" eb="7">
      <t>シンコク</t>
    </rPh>
    <rPh sb="8" eb="12">
      <t>キソコウジョ</t>
    </rPh>
    <rPh sb="12" eb="13">
      <t>ナド</t>
    </rPh>
    <rPh sb="13" eb="15">
      <t>シンコク</t>
    </rPh>
    <rPh sb="16" eb="20">
      <t>ジュウタクカリイレ</t>
    </rPh>
    <rPh sb="20" eb="22">
      <t>コウジョ</t>
    </rPh>
    <rPh sb="22" eb="24">
      <t>シンコク</t>
    </rPh>
    <rPh sb="30" eb="31">
      <t>アヤマ</t>
    </rPh>
    <rPh sb="36" eb="38">
      <t>バアイ</t>
    </rPh>
    <rPh sb="39" eb="41">
      <t>ケッサイ</t>
    </rPh>
    <rPh sb="41" eb="43">
      <t>トリケシ</t>
    </rPh>
    <rPh sb="44" eb="46">
      <t>サシモド</t>
    </rPh>
    <rPh sb="48" eb="49">
      <t>ク</t>
    </rPh>
    <rPh sb="50" eb="51">
      <t>ア</t>
    </rPh>
    <rPh sb="57" eb="59">
      <t>シュウセイ</t>
    </rPh>
    <phoneticPr fontId="2"/>
  </si>
  <si>
    <t>年を跨いで1月中などに前年の申告内容を再修正することが可能なこと。</t>
    <rPh sb="0" eb="1">
      <t>トシ</t>
    </rPh>
    <rPh sb="2" eb="3">
      <t>マタ</t>
    </rPh>
    <rPh sb="6" eb="7">
      <t>ガツ</t>
    </rPh>
    <rPh sb="7" eb="8">
      <t>チュウ</t>
    </rPh>
    <rPh sb="11" eb="13">
      <t>ゼンネン</t>
    </rPh>
    <rPh sb="14" eb="18">
      <t>シンコクナイヨウ</t>
    </rPh>
    <rPh sb="19" eb="22">
      <t>サイシュウセイ</t>
    </rPh>
    <phoneticPr fontId="2"/>
  </si>
  <si>
    <t>「申告→総務担当の確認」といった一連の流れを、パソコン上で行うことが可能な機能を有していること。</t>
    <rPh sb="1" eb="3">
      <t>シンコク</t>
    </rPh>
    <rPh sb="4" eb="6">
      <t>ソウム</t>
    </rPh>
    <rPh sb="6" eb="8">
      <t>タントウ</t>
    </rPh>
    <rPh sb="9" eb="11">
      <t>カクニン</t>
    </rPh>
    <rPh sb="16" eb="18">
      <t>イチレン</t>
    </rPh>
    <rPh sb="19" eb="20">
      <t>ナガ</t>
    </rPh>
    <rPh sb="27" eb="28">
      <t>ジョウ</t>
    </rPh>
    <rPh sb="29" eb="30">
      <t>オコナ</t>
    </rPh>
    <rPh sb="34" eb="36">
      <t>カノウ</t>
    </rPh>
    <rPh sb="37" eb="39">
      <t>キノウ</t>
    </rPh>
    <rPh sb="40" eb="41">
      <t>ユウ</t>
    </rPh>
    <phoneticPr fontId="2"/>
  </si>
  <si>
    <t>人事給与システムが取込した課税証明情報を庶務事務システムにも連携でき、初期表示可能なこと。</t>
    <rPh sb="0" eb="4">
      <t>ジンジキュウヨ</t>
    </rPh>
    <rPh sb="9" eb="11">
      <t>トリコミ</t>
    </rPh>
    <rPh sb="13" eb="15">
      <t>カゼイ</t>
    </rPh>
    <rPh sb="15" eb="17">
      <t>ショウメイ</t>
    </rPh>
    <rPh sb="17" eb="19">
      <t>ジョウホウ</t>
    </rPh>
    <rPh sb="20" eb="24">
      <t>ショムジム</t>
    </rPh>
    <rPh sb="30" eb="32">
      <t>レンケイ</t>
    </rPh>
    <rPh sb="35" eb="39">
      <t>ショキヒョウジ</t>
    </rPh>
    <phoneticPr fontId="2"/>
  </si>
  <si>
    <t>初期表示した課税証明情報以外に個人で加入している保険の情報を入力可能なこと。</t>
    <rPh sb="0" eb="4">
      <t>ショキヒョウジ</t>
    </rPh>
    <rPh sb="6" eb="8">
      <t>カゼイ</t>
    </rPh>
    <rPh sb="8" eb="10">
      <t>ショウメイ</t>
    </rPh>
    <rPh sb="10" eb="12">
      <t>ジョウホウ</t>
    </rPh>
    <rPh sb="12" eb="14">
      <t>イガイ</t>
    </rPh>
    <rPh sb="15" eb="17">
      <t>コジン</t>
    </rPh>
    <rPh sb="18" eb="20">
      <t>カニュウ</t>
    </rPh>
    <rPh sb="24" eb="26">
      <t>ホケン</t>
    </rPh>
    <rPh sb="27" eb="29">
      <t>ジョウホウ</t>
    </rPh>
    <rPh sb="30" eb="32">
      <t>ニュウリョク</t>
    </rPh>
    <phoneticPr fontId="2"/>
  </si>
  <si>
    <t>課税証明情報や個人加入の保険情報をもとに、生命保険料控除額を自動計算可能なこと。</t>
    <rPh sb="0" eb="2">
      <t>カゼイ</t>
    </rPh>
    <rPh sb="2" eb="4">
      <t>ショウメイ</t>
    </rPh>
    <rPh sb="4" eb="6">
      <t>ジョウホウ</t>
    </rPh>
    <rPh sb="7" eb="9">
      <t>コジン</t>
    </rPh>
    <rPh sb="9" eb="11">
      <t>カニュウ</t>
    </rPh>
    <rPh sb="12" eb="14">
      <t>ホケン</t>
    </rPh>
    <rPh sb="14" eb="16">
      <t>ジョウホウ</t>
    </rPh>
    <rPh sb="21" eb="23">
      <t>セイメイ</t>
    </rPh>
    <rPh sb="23" eb="26">
      <t>ホケンリョウ</t>
    </rPh>
    <rPh sb="26" eb="28">
      <t>コウジョ</t>
    </rPh>
    <rPh sb="28" eb="29">
      <t>ガク</t>
    </rPh>
    <rPh sb="30" eb="32">
      <t>ジドウ</t>
    </rPh>
    <rPh sb="32" eb="34">
      <t>ケイサン</t>
    </rPh>
    <phoneticPr fontId="2"/>
  </si>
  <si>
    <t>地震保険料控除額、社会保険料控除額、小規模企業共済等掛金控除額も入力内容をもとに自動計算可能なこと。</t>
    <rPh sb="0" eb="2">
      <t>ジシン</t>
    </rPh>
    <rPh sb="2" eb="5">
      <t>ホケンリョウ</t>
    </rPh>
    <rPh sb="5" eb="7">
      <t>コウジョ</t>
    </rPh>
    <rPh sb="7" eb="8">
      <t>ガク</t>
    </rPh>
    <rPh sb="9" eb="14">
      <t>シャカイホケンリョウ</t>
    </rPh>
    <rPh sb="14" eb="16">
      <t>コウジョ</t>
    </rPh>
    <rPh sb="16" eb="17">
      <t>ガク</t>
    </rPh>
    <rPh sb="18" eb="21">
      <t>ショウキボ</t>
    </rPh>
    <rPh sb="21" eb="23">
      <t>キギョウ</t>
    </rPh>
    <rPh sb="23" eb="25">
      <t>キョウサイ</t>
    </rPh>
    <rPh sb="25" eb="26">
      <t>ナド</t>
    </rPh>
    <rPh sb="26" eb="28">
      <t>カケキン</t>
    </rPh>
    <rPh sb="28" eb="30">
      <t>コウジョ</t>
    </rPh>
    <rPh sb="30" eb="31">
      <t>ガク</t>
    </rPh>
    <rPh sb="32" eb="34">
      <t>ニュウリョク</t>
    </rPh>
    <rPh sb="34" eb="36">
      <t>ナイヨウ</t>
    </rPh>
    <rPh sb="40" eb="44">
      <t>ジドウケイサン</t>
    </rPh>
    <phoneticPr fontId="2"/>
  </si>
  <si>
    <t>帳票出力時には、課税証明情報から登録された情報と画面から登録した情報を見分けることができる印字がされること。</t>
    <rPh sb="0" eb="2">
      <t>チョウヒョウ</t>
    </rPh>
    <rPh sb="2" eb="4">
      <t>シュツリョク</t>
    </rPh>
    <rPh sb="4" eb="5">
      <t>ジ</t>
    </rPh>
    <rPh sb="8" eb="12">
      <t>カゼイショウメイ</t>
    </rPh>
    <rPh sb="12" eb="14">
      <t>ジョウホウ</t>
    </rPh>
    <rPh sb="16" eb="18">
      <t>トウロク</t>
    </rPh>
    <rPh sb="21" eb="23">
      <t>ジョウホウ</t>
    </rPh>
    <rPh sb="24" eb="26">
      <t>ガメン</t>
    </rPh>
    <rPh sb="28" eb="30">
      <t>トウロク</t>
    </rPh>
    <rPh sb="32" eb="34">
      <t>ジョウホウ</t>
    </rPh>
    <rPh sb="35" eb="37">
      <t>ミワ</t>
    </rPh>
    <rPh sb="45" eb="47">
      <t>インジ</t>
    </rPh>
    <phoneticPr fontId="2"/>
  </si>
  <si>
    <t>居住開始年月日、控除区分、年末残高、控除金額を入力することで申告可能なこと。</t>
    <rPh sb="0" eb="2">
      <t>キョジュウ</t>
    </rPh>
    <rPh sb="2" eb="4">
      <t>カイシ</t>
    </rPh>
    <rPh sb="4" eb="6">
      <t>ネンツキ</t>
    </rPh>
    <rPh sb="6" eb="7">
      <t>ヒ</t>
    </rPh>
    <rPh sb="8" eb="10">
      <t>コウジョ</t>
    </rPh>
    <rPh sb="10" eb="12">
      <t>クブン</t>
    </rPh>
    <rPh sb="13" eb="17">
      <t>ネンマツザンダカ</t>
    </rPh>
    <rPh sb="18" eb="20">
      <t>コウジョ</t>
    </rPh>
    <rPh sb="20" eb="22">
      <t>キンガク</t>
    </rPh>
    <rPh sb="23" eb="25">
      <t>ニュウリョク</t>
    </rPh>
    <rPh sb="30" eb="32">
      <t>シンコク</t>
    </rPh>
    <phoneticPr fontId="2"/>
  </si>
  <si>
    <t>給与所得について、収入を入力することで自動計算可能なこと。</t>
    <rPh sb="0" eb="2">
      <t>キュウヨ</t>
    </rPh>
    <rPh sb="2" eb="4">
      <t>ショトク</t>
    </rPh>
    <rPh sb="9" eb="11">
      <t>シュウニュウ</t>
    </rPh>
    <rPh sb="12" eb="14">
      <t>ニュウリョク</t>
    </rPh>
    <rPh sb="19" eb="21">
      <t>ジドウ</t>
    </rPh>
    <rPh sb="21" eb="23">
      <t>ケイサン</t>
    </rPh>
    <phoneticPr fontId="2"/>
  </si>
  <si>
    <t>給与所得以外の所得情報を入力可能なこと。</t>
    <rPh sb="0" eb="2">
      <t>キュウヨ</t>
    </rPh>
    <rPh sb="2" eb="4">
      <t>ショトク</t>
    </rPh>
    <rPh sb="4" eb="6">
      <t>イガイ</t>
    </rPh>
    <rPh sb="7" eb="9">
      <t>ショトク</t>
    </rPh>
    <rPh sb="9" eb="11">
      <t>ジョウホウ</t>
    </rPh>
    <rPh sb="12" eb="14">
      <t>ニュウリョク</t>
    </rPh>
    <phoneticPr fontId="2"/>
  </si>
  <si>
    <t>所得情報から基礎控除額を自動算出可能なこと。</t>
    <rPh sb="0" eb="2">
      <t>ショトク</t>
    </rPh>
    <rPh sb="2" eb="4">
      <t>ジョウホウ</t>
    </rPh>
    <rPh sb="6" eb="11">
      <t>キソコウジョガク</t>
    </rPh>
    <rPh sb="12" eb="14">
      <t>ジドウ</t>
    </rPh>
    <rPh sb="14" eb="16">
      <t>サンシュツ</t>
    </rPh>
    <phoneticPr fontId="2"/>
  </si>
  <si>
    <t>配偶者控除申告は、家族届機能(※1)で登録した家族情報を引用することで入力可能なこと。</t>
    <rPh sb="0" eb="3">
      <t>ハイグウシャ</t>
    </rPh>
    <rPh sb="3" eb="5">
      <t>コウジョ</t>
    </rPh>
    <rPh sb="5" eb="7">
      <t>シンコク</t>
    </rPh>
    <rPh sb="9" eb="11">
      <t>カゾク</t>
    </rPh>
    <rPh sb="11" eb="12">
      <t>トドケ</t>
    </rPh>
    <rPh sb="12" eb="14">
      <t>キノウ</t>
    </rPh>
    <rPh sb="19" eb="21">
      <t>トウロク</t>
    </rPh>
    <rPh sb="23" eb="25">
      <t>カゾク</t>
    </rPh>
    <rPh sb="25" eb="27">
      <t>ジョウホウ</t>
    </rPh>
    <rPh sb="28" eb="30">
      <t>インヨウ</t>
    </rPh>
    <rPh sb="35" eb="37">
      <t>ニュウリョク</t>
    </rPh>
    <phoneticPr fontId="2"/>
  </si>
  <si>
    <t>配偶者の所得情報を入力可能なこと。</t>
    <rPh sb="0" eb="3">
      <t>ハイグウシャ</t>
    </rPh>
    <rPh sb="4" eb="6">
      <t>ショトク</t>
    </rPh>
    <rPh sb="6" eb="8">
      <t>ジョウホウ</t>
    </rPh>
    <rPh sb="9" eb="11">
      <t>ニュウリョク</t>
    </rPh>
    <phoneticPr fontId="2"/>
  </si>
  <si>
    <t>本人所得情報と配偶者情報の入力内容をもとに、配偶者控除額を自動算出可能なこと。</t>
    <rPh sb="0" eb="2">
      <t>ホンニン</t>
    </rPh>
    <rPh sb="2" eb="4">
      <t>ショトク</t>
    </rPh>
    <rPh sb="4" eb="6">
      <t>ジョウホウ</t>
    </rPh>
    <rPh sb="7" eb="10">
      <t>ハイグウシャ</t>
    </rPh>
    <rPh sb="10" eb="12">
      <t>ジョウホウ</t>
    </rPh>
    <rPh sb="13" eb="15">
      <t>ニュウリョク</t>
    </rPh>
    <rPh sb="15" eb="17">
      <t>ナイヨウ</t>
    </rPh>
    <rPh sb="22" eb="25">
      <t>ハイグウシャ</t>
    </rPh>
    <rPh sb="25" eb="27">
      <t>コウジョ</t>
    </rPh>
    <rPh sb="27" eb="28">
      <t>ガク</t>
    </rPh>
    <rPh sb="29" eb="31">
      <t>ジドウ</t>
    </rPh>
    <rPh sb="31" eb="33">
      <t>サンシュツ</t>
    </rPh>
    <phoneticPr fontId="2"/>
  </si>
  <si>
    <t>配偶者控除の条件を満たさない場合、配偶者控除申告ができないこと。</t>
    <rPh sb="0" eb="3">
      <t>ハイグウシャ</t>
    </rPh>
    <rPh sb="3" eb="5">
      <t>コウジョ</t>
    </rPh>
    <rPh sb="6" eb="8">
      <t>ジョウケン</t>
    </rPh>
    <rPh sb="9" eb="10">
      <t>ミ</t>
    </rPh>
    <rPh sb="14" eb="16">
      <t>バアイ</t>
    </rPh>
    <rPh sb="17" eb="20">
      <t>ハイグウシャ</t>
    </rPh>
    <rPh sb="20" eb="22">
      <t>コウジョ</t>
    </rPh>
    <rPh sb="22" eb="24">
      <t>シンコク</t>
    </rPh>
    <phoneticPr fontId="2"/>
  </si>
  <si>
    <t>給与収入が850万超の場合に所得金額調整控除申告が可能なこと。</t>
    <rPh sb="0" eb="2">
      <t>キュウヨ</t>
    </rPh>
    <rPh sb="2" eb="4">
      <t>シュウニュウ</t>
    </rPh>
    <rPh sb="8" eb="9">
      <t>マン</t>
    </rPh>
    <rPh sb="9" eb="10">
      <t>チョウ</t>
    </rPh>
    <rPh sb="11" eb="13">
      <t>バアイ</t>
    </rPh>
    <rPh sb="14" eb="16">
      <t>ショトク</t>
    </rPh>
    <rPh sb="16" eb="18">
      <t>キンガク</t>
    </rPh>
    <rPh sb="18" eb="20">
      <t>チョウセイ</t>
    </rPh>
    <rPh sb="20" eb="22">
      <t>コウジョ</t>
    </rPh>
    <rPh sb="22" eb="24">
      <t>シンコク</t>
    </rPh>
    <phoneticPr fontId="2"/>
  </si>
  <si>
    <t>所得金額調整控除に該当する要件を選択するのみで申告可能なこと。</t>
    <rPh sb="0" eb="4">
      <t>ショトクキンガク</t>
    </rPh>
    <rPh sb="4" eb="8">
      <t>チョウセイコウジョ</t>
    </rPh>
    <rPh sb="9" eb="11">
      <t>ガイトウ</t>
    </rPh>
    <rPh sb="13" eb="15">
      <t>ヨウケン</t>
    </rPh>
    <rPh sb="16" eb="18">
      <t>センタク</t>
    </rPh>
    <rPh sb="23" eb="25">
      <t>シンコク</t>
    </rPh>
    <phoneticPr fontId="2"/>
  </si>
  <si>
    <t>選択した要件に応じて必要な入力項目が表示されること。</t>
    <rPh sb="0" eb="2">
      <t>センタク</t>
    </rPh>
    <rPh sb="4" eb="6">
      <t>ヨウケン</t>
    </rPh>
    <rPh sb="7" eb="8">
      <t>オウ</t>
    </rPh>
    <rPh sb="10" eb="12">
      <t>ヒツヨウ</t>
    </rPh>
    <rPh sb="13" eb="15">
      <t>ニュウリョク</t>
    </rPh>
    <rPh sb="15" eb="17">
      <t>コウモク</t>
    </rPh>
    <rPh sb="18" eb="20">
      <t>ヒョウジ</t>
    </rPh>
    <phoneticPr fontId="2"/>
  </si>
  <si>
    <t>所得金額調整控除の条件を満たさない場合、所得金額調整控除申告ができないこと。</t>
    <rPh sb="0" eb="2">
      <t>ショトク</t>
    </rPh>
    <rPh sb="2" eb="4">
      <t>キンガク</t>
    </rPh>
    <rPh sb="4" eb="6">
      <t>チョウセイ</t>
    </rPh>
    <rPh sb="6" eb="8">
      <t>コウジョ</t>
    </rPh>
    <rPh sb="9" eb="11">
      <t>ジョウケン</t>
    </rPh>
    <rPh sb="12" eb="13">
      <t>ミ</t>
    </rPh>
    <rPh sb="17" eb="19">
      <t>バアイ</t>
    </rPh>
    <rPh sb="20" eb="24">
      <t>ショトクキンガク</t>
    </rPh>
    <rPh sb="24" eb="26">
      <t>チョウセイ</t>
    </rPh>
    <rPh sb="26" eb="28">
      <t>コウジョ</t>
    </rPh>
    <rPh sb="28" eb="30">
      <t>シンコク</t>
    </rPh>
    <phoneticPr fontId="2"/>
  </si>
  <si>
    <t>年末に全職員提出する運用以外に、年初に全職員提出して異動があるたびに例月の申告をする運用も可能なこと。</t>
    <rPh sb="0" eb="2">
      <t>ネンマツ</t>
    </rPh>
    <rPh sb="3" eb="6">
      <t>ゼンショクイン</t>
    </rPh>
    <rPh sb="6" eb="8">
      <t>テイシュツ</t>
    </rPh>
    <rPh sb="10" eb="12">
      <t>ウンヨウ</t>
    </rPh>
    <rPh sb="12" eb="14">
      <t>イガイ</t>
    </rPh>
    <rPh sb="16" eb="18">
      <t>ネンショ</t>
    </rPh>
    <rPh sb="19" eb="22">
      <t>ゼンショクイン</t>
    </rPh>
    <rPh sb="22" eb="24">
      <t>テイシュツ</t>
    </rPh>
    <rPh sb="26" eb="28">
      <t>イドウ</t>
    </rPh>
    <rPh sb="34" eb="36">
      <t>レイゲツ</t>
    </rPh>
    <rPh sb="37" eb="39">
      <t>シンコク</t>
    </rPh>
    <rPh sb="42" eb="44">
      <t>ウンヨウ</t>
    </rPh>
    <rPh sb="45" eb="47">
      <t>カノウ</t>
    </rPh>
    <phoneticPr fontId="2"/>
  </si>
  <si>
    <t>申請日と事実発生日を別のデータとして登録でき、認定担当者が適用開始時期を決定する際の参考とすることが可能なこと。</t>
    <rPh sb="0" eb="2">
      <t>シンセイ</t>
    </rPh>
    <rPh sb="2" eb="3">
      <t>ビ</t>
    </rPh>
    <rPh sb="4" eb="8">
      <t>ジジツハッセイ</t>
    </rPh>
    <rPh sb="8" eb="9">
      <t>ビ</t>
    </rPh>
    <rPh sb="10" eb="11">
      <t>ベツ</t>
    </rPh>
    <rPh sb="18" eb="20">
      <t>トウロク</t>
    </rPh>
    <rPh sb="23" eb="25">
      <t>ニンテイ</t>
    </rPh>
    <rPh sb="25" eb="28">
      <t>タントウシャ</t>
    </rPh>
    <rPh sb="29" eb="31">
      <t>テキヨウ</t>
    </rPh>
    <rPh sb="31" eb="33">
      <t>カイシ</t>
    </rPh>
    <rPh sb="33" eb="35">
      <t>ジキ</t>
    </rPh>
    <rPh sb="36" eb="38">
      <t>ケッテイ</t>
    </rPh>
    <rPh sb="40" eb="41">
      <t>サイ</t>
    </rPh>
    <rPh sb="42" eb="44">
      <t>サンコウ</t>
    </rPh>
    <rPh sb="50" eb="52">
      <t>カノウ</t>
    </rPh>
    <phoneticPr fontId="2"/>
  </si>
  <si>
    <t>届出に至った事由を入力可能なこと。</t>
    <rPh sb="0" eb="2">
      <t>トドケデ</t>
    </rPh>
    <rPh sb="3" eb="4">
      <t>イタ</t>
    </rPh>
    <rPh sb="6" eb="8">
      <t>ジユウ</t>
    </rPh>
    <rPh sb="9" eb="11">
      <t>ニュウリョク</t>
    </rPh>
    <phoneticPr fontId="2"/>
  </si>
  <si>
    <t>扶養控除申告の処理パターンとして、「税扶養対象家族の追加」「税扶養対象家族の現況変更」「税扶養対象家族の減少」「本人税情報の変更」の4種類に対応していること。</t>
    <rPh sb="0" eb="2">
      <t>フヨウ</t>
    </rPh>
    <rPh sb="2" eb="4">
      <t>コウジョ</t>
    </rPh>
    <rPh sb="4" eb="6">
      <t>シンコク</t>
    </rPh>
    <rPh sb="7" eb="9">
      <t>ショリ</t>
    </rPh>
    <rPh sb="18" eb="19">
      <t>ゼイ</t>
    </rPh>
    <rPh sb="19" eb="21">
      <t>フヨウ</t>
    </rPh>
    <rPh sb="21" eb="23">
      <t>タイショウ</t>
    </rPh>
    <rPh sb="23" eb="25">
      <t>カゾク</t>
    </rPh>
    <rPh sb="26" eb="28">
      <t>ツイカ</t>
    </rPh>
    <rPh sb="30" eb="31">
      <t>ゼイ</t>
    </rPh>
    <rPh sb="31" eb="33">
      <t>フヨウ</t>
    </rPh>
    <rPh sb="33" eb="35">
      <t>タイショウ</t>
    </rPh>
    <rPh sb="35" eb="37">
      <t>カゾク</t>
    </rPh>
    <rPh sb="38" eb="40">
      <t>ゲンキョウ</t>
    </rPh>
    <rPh sb="40" eb="42">
      <t>ヘンコウ</t>
    </rPh>
    <rPh sb="44" eb="45">
      <t>ゼイ</t>
    </rPh>
    <rPh sb="45" eb="47">
      <t>フヨウ</t>
    </rPh>
    <rPh sb="47" eb="49">
      <t>タイショウ</t>
    </rPh>
    <rPh sb="49" eb="51">
      <t>カゾク</t>
    </rPh>
    <rPh sb="52" eb="54">
      <t>ゲンショウ</t>
    </rPh>
    <rPh sb="56" eb="58">
      <t>ホンニン</t>
    </rPh>
    <rPh sb="58" eb="61">
      <t>ゼイジョウホウ</t>
    </rPh>
    <rPh sb="62" eb="64">
      <t>ヘンコウ</t>
    </rPh>
    <rPh sb="67" eb="69">
      <t>シュルイ</t>
    </rPh>
    <rPh sb="70" eb="72">
      <t>タイオウ</t>
    </rPh>
    <phoneticPr fontId="2"/>
  </si>
  <si>
    <t>税扶養対象とする家族は、家族届機能(※1)で登録した家族情報を引用することで入力可能なこと。</t>
    <rPh sb="0" eb="1">
      <t>ゼイ</t>
    </rPh>
    <rPh sb="1" eb="3">
      <t>フヨウ</t>
    </rPh>
    <rPh sb="3" eb="5">
      <t>タイショウ</t>
    </rPh>
    <rPh sb="8" eb="10">
      <t>カゾク</t>
    </rPh>
    <rPh sb="12" eb="14">
      <t>カゾク</t>
    </rPh>
    <rPh sb="14" eb="15">
      <t>トドケ</t>
    </rPh>
    <rPh sb="15" eb="17">
      <t>キノウ</t>
    </rPh>
    <rPh sb="22" eb="24">
      <t>トウロク</t>
    </rPh>
    <rPh sb="26" eb="28">
      <t>カゾク</t>
    </rPh>
    <rPh sb="28" eb="30">
      <t>ジョウホウ</t>
    </rPh>
    <rPh sb="31" eb="33">
      <t>インヨウ</t>
    </rPh>
    <rPh sb="38" eb="40">
      <t>ニュウリョク</t>
    </rPh>
    <phoneticPr fontId="2"/>
  </si>
  <si>
    <t>扶養控除情報の変更事由を家族ごとに入力でき、変更事由に応じて処理パターンが自動で判定されること。</t>
    <rPh sb="0" eb="2">
      <t>フヨウ</t>
    </rPh>
    <rPh sb="2" eb="4">
      <t>コウジョ</t>
    </rPh>
    <rPh sb="4" eb="6">
      <t>ジョウホウ</t>
    </rPh>
    <rPh sb="7" eb="9">
      <t>ヘンコウ</t>
    </rPh>
    <rPh sb="9" eb="11">
      <t>ジユウ</t>
    </rPh>
    <rPh sb="12" eb="14">
      <t>カゾク</t>
    </rPh>
    <rPh sb="17" eb="19">
      <t>ニュウリョク</t>
    </rPh>
    <rPh sb="22" eb="24">
      <t>ヘンコウ</t>
    </rPh>
    <rPh sb="24" eb="26">
      <t>ジユウ</t>
    </rPh>
    <rPh sb="27" eb="28">
      <t>オウ</t>
    </rPh>
    <rPh sb="30" eb="32">
      <t>ショリ</t>
    </rPh>
    <rPh sb="37" eb="39">
      <t>ジドウ</t>
    </rPh>
    <rPh sb="40" eb="42">
      <t>ハンテイ</t>
    </rPh>
    <phoneticPr fontId="2"/>
  </si>
  <si>
    <t>「税扶養対象家族の追加」では、「対象家族の見込年収額」「障害の有無」等を入力可能なこと。</t>
    <rPh sb="1" eb="2">
      <t>ゼイ</t>
    </rPh>
    <rPh sb="2" eb="4">
      <t>フヨウ</t>
    </rPh>
    <rPh sb="4" eb="6">
      <t>タイショウ</t>
    </rPh>
    <rPh sb="6" eb="8">
      <t>カゾク</t>
    </rPh>
    <rPh sb="9" eb="11">
      <t>ツイカ</t>
    </rPh>
    <rPh sb="16" eb="18">
      <t>タイショウ</t>
    </rPh>
    <rPh sb="18" eb="20">
      <t>カゾク</t>
    </rPh>
    <rPh sb="21" eb="23">
      <t>ミコ</t>
    </rPh>
    <rPh sb="23" eb="26">
      <t>ネンシュウガク</t>
    </rPh>
    <rPh sb="28" eb="30">
      <t>ショウガイ</t>
    </rPh>
    <rPh sb="31" eb="33">
      <t>ウム</t>
    </rPh>
    <rPh sb="34" eb="35">
      <t>ナド</t>
    </rPh>
    <rPh sb="36" eb="38">
      <t>ニュウリョク</t>
    </rPh>
    <phoneticPr fontId="2"/>
  </si>
  <si>
    <t>満何歳まで扶養対象か設定でき、条件を満たさない場合エラーとなること。</t>
    <rPh sb="0" eb="1">
      <t>マン</t>
    </rPh>
    <rPh sb="1" eb="3">
      <t>ナンサイ</t>
    </rPh>
    <rPh sb="5" eb="7">
      <t>フヨウ</t>
    </rPh>
    <rPh sb="7" eb="9">
      <t>タイショウ</t>
    </rPh>
    <rPh sb="10" eb="12">
      <t>セッテイ</t>
    </rPh>
    <rPh sb="15" eb="17">
      <t>ジョウケン</t>
    </rPh>
    <rPh sb="18" eb="19">
      <t>ミ</t>
    </rPh>
    <rPh sb="23" eb="25">
      <t>バアイ</t>
    </rPh>
    <phoneticPr fontId="2"/>
  </si>
  <si>
    <t>同居老親等や特定扶養親族を家族届で登録した内容などをもとに自動判定可能なこと。</t>
    <rPh sb="0" eb="2">
      <t>ドウキョ</t>
    </rPh>
    <rPh sb="2" eb="5">
      <t>ロウシントウ</t>
    </rPh>
    <rPh sb="6" eb="8">
      <t>トクテイ</t>
    </rPh>
    <rPh sb="8" eb="10">
      <t>フヨウ</t>
    </rPh>
    <rPh sb="10" eb="12">
      <t>シンゾク</t>
    </rPh>
    <rPh sb="13" eb="15">
      <t>カゾク</t>
    </rPh>
    <rPh sb="15" eb="16">
      <t>トドケ</t>
    </rPh>
    <rPh sb="17" eb="19">
      <t>トウロク</t>
    </rPh>
    <rPh sb="21" eb="23">
      <t>ナイヨウ</t>
    </rPh>
    <rPh sb="29" eb="31">
      <t>ジドウ</t>
    </rPh>
    <rPh sb="31" eb="33">
      <t>ハンテイ</t>
    </rPh>
    <phoneticPr fontId="2"/>
  </si>
  <si>
    <t>扶養対象とできる年収額には、配偶者か否かや障害有無の場合を別値で設定可能なこと。</t>
    <rPh sb="0" eb="2">
      <t>フヨウ</t>
    </rPh>
    <rPh sb="2" eb="4">
      <t>タイショウ</t>
    </rPh>
    <rPh sb="8" eb="11">
      <t>ネンシュウガク</t>
    </rPh>
    <rPh sb="14" eb="17">
      <t>ハイグウシャ</t>
    </rPh>
    <rPh sb="18" eb="19">
      <t>イナ</t>
    </rPh>
    <rPh sb="21" eb="23">
      <t>ショウガイ</t>
    </rPh>
    <rPh sb="23" eb="25">
      <t>ウム</t>
    </rPh>
    <rPh sb="26" eb="28">
      <t>バアイ</t>
    </rPh>
    <rPh sb="29" eb="30">
      <t>ベツ</t>
    </rPh>
    <rPh sb="30" eb="31">
      <t>チ</t>
    </rPh>
    <rPh sb="32" eb="34">
      <t>セッテイ</t>
    </rPh>
    <phoneticPr fontId="2"/>
  </si>
  <si>
    <t>寡婦やひとり親、および勤労学生に該当できるか否かの本人年収額が設定可能なこと。</t>
    <rPh sb="0" eb="2">
      <t>カフ</t>
    </rPh>
    <rPh sb="6" eb="7">
      <t>オヤ</t>
    </rPh>
    <rPh sb="11" eb="15">
      <t>キンロウガクセイ</t>
    </rPh>
    <rPh sb="16" eb="18">
      <t>ガイトウ</t>
    </rPh>
    <rPh sb="22" eb="23">
      <t>イナ</t>
    </rPh>
    <rPh sb="25" eb="27">
      <t>ホンニン</t>
    </rPh>
    <rPh sb="27" eb="30">
      <t>ネンシュウガク</t>
    </rPh>
    <rPh sb="31" eb="33">
      <t>セッテイ</t>
    </rPh>
    <phoneticPr fontId="2"/>
  </si>
  <si>
    <t>「税扶養対象家族の現況更新」では、扶養家族の情報を更新可能なこと。</t>
    <rPh sb="1" eb="2">
      <t>ゼイ</t>
    </rPh>
    <rPh sb="2" eb="4">
      <t>フヨウ</t>
    </rPh>
    <rPh sb="4" eb="6">
      <t>タイショウ</t>
    </rPh>
    <rPh sb="6" eb="8">
      <t>カゾク</t>
    </rPh>
    <rPh sb="9" eb="11">
      <t>ゲンキョウ</t>
    </rPh>
    <rPh sb="11" eb="13">
      <t>コウシン</t>
    </rPh>
    <rPh sb="17" eb="19">
      <t>フヨウ</t>
    </rPh>
    <rPh sb="19" eb="21">
      <t>カゾク</t>
    </rPh>
    <rPh sb="22" eb="24">
      <t>ジョウホウ</t>
    </rPh>
    <rPh sb="25" eb="27">
      <t>コウシン</t>
    </rPh>
    <phoneticPr fontId="2"/>
  </si>
  <si>
    <t>「税扶養対象家族の減少」では、「変更事由」を選択するのみで申請可能なこと。</t>
    <rPh sb="1" eb="2">
      <t>ゼイ</t>
    </rPh>
    <rPh sb="2" eb="4">
      <t>フヨウ</t>
    </rPh>
    <rPh sb="4" eb="6">
      <t>タイショウ</t>
    </rPh>
    <rPh sb="6" eb="8">
      <t>カゾク</t>
    </rPh>
    <rPh sb="9" eb="11">
      <t>ゲンショウ</t>
    </rPh>
    <rPh sb="16" eb="18">
      <t>ヘンコウ</t>
    </rPh>
    <rPh sb="18" eb="20">
      <t>ジユウ</t>
    </rPh>
    <rPh sb="22" eb="24">
      <t>センタク</t>
    </rPh>
    <rPh sb="29" eb="31">
      <t>シンセイ</t>
    </rPh>
    <phoneticPr fontId="2"/>
  </si>
  <si>
    <t>死亡による減少について、家族届機能で離別を届出する際の事由に応じて、事実発生年は扶養対象とすることが可能なこと。</t>
    <rPh sb="0" eb="2">
      <t>シボウ</t>
    </rPh>
    <rPh sb="5" eb="7">
      <t>ゲンショウ</t>
    </rPh>
    <rPh sb="12" eb="14">
      <t>カゾク</t>
    </rPh>
    <rPh sb="14" eb="15">
      <t>トドケ</t>
    </rPh>
    <rPh sb="15" eb="17">
      <t>キノウ</t>
    </rPh>
    <rPh sb="18" eb="20">
      <t>リベツ</t>
    </rPh>
    <rPh sb="21" eb="22">
      <t>トドケ</t>
    </rPh>
    <rPh sb="22" eb="23">
      <t>デ</t>
    </rPh>
    <rPh sb="25" eb="26">
      <t>サイ</t>
    </rPh>
    <rPh sb="27" eb="29">
      <t>ジユウ</t>
    </rPh>
    <rPh sb="30" eb="31">
      <t>オウ</t>
    </rPh>
    <rPh sb="34" eb="36">
      <t>ジジツ</t>
    </rPh>
    <rPh sb="36" eb="39">
      <t>ハッセイネン</t>
    </rPh>
    <rPh sb="40" eb="42">
      <t>フヨウ</t>
    </rPh>
    <rPh sb="42" eb="44">
      <t>タイショウ</t>
    </rPh>
    <phoneticPr fontId="2"/>
  </si>
  <si>
    <t>死亡による減少について、家族届機能で離別を届出する際の事由に応じて、事実発生年の翌年は自動で扶養対象外とすることが可能なこと。</t>
    <rPh sb="0" eb="2">
      <t>シボウ</t>
    </rPh>
    <rPh sb="5" eb="7">
      <t>ゲンショウ</t>
    </rPh>
    <rPh sb="12" eb="14">
      <t>カゾク</t>
    </rPh>
    <rPh sb="14" eb="15">
      <t>トドケ</t>
    </rPh>
    <rPh sb="15" eb="17">
      <t>キノウ</t>
    </rPh>
    <rPh sb="18" eb="20">
      <t>リベツ</t>
    </rPh>
    <rPh sb="21" eb="22">
      <t>トドケ</t>
    </rPh>
    <rPh sb="22" eb="23">
      <t>デ</t>
    </rPh>
    <rPh sb="25" eb="26">
      <t>サイ</t>
    </rPh>
    <rPh sb="27" eb="29">
      <t>ジユウ</t>
    </rPh>
    <rPh sb="30" eb="31">
      <t>オウ</t>
    </rPh>
    <rPh sb="34" eb="36">
      <t>ジジツ</t>
    </rPh>
    <rPh sb="36" eb="39">
      <t>ハッセイネン</t>
    </rPh>
    <rPh sb="40" eb="42">
      <t>ヨクネン</t>
    </rPh>
    <rPh sb="43" eb="45">
      <t>ジドウ</t>
    </rPh>
    <rPh sb="46" eb="48">
      <t>フヨウ</t>
    </rPh>
    <rPh sb="48" eb="50">
      <t>タイショウ</t>
    </rPh>
    <rPh sb="50" eb="51">
      <t>ガイ</t>
    </rPh>
    <phoneticPr fontId="2"/>
  </si>
  <si>
    <t>「本人税情報の変更」では、本人の税情報を更新可能なこと。</t>
    <rPh sb="1" eb="3">
      <t>ホンニン</t>
    </rPh>
    <rPh sb="3" eb="4">
      <t>ゼイ</t>
    </rPh>
    <rPh sb="4" eb="6">
      <t>ジョウホウ</t>
    </rPh>
    <rPh sb="7" eb="9">
      <t>ヘンコウ</t>
    </rPh>
    <rPh sb="13" eb="15">
      <t>ホンニン</t>
    </rPh>
    <rPh sb="16" eb="19">
      <t>ゼイジョウホウ</t>
    </rPh>
    <rPh sb="20" eb="22">
      <t>コウシン</t>
    </rPh>
    <phoneticPr fontId="2"/>
  </si>
  <si>
    <t>「総務担当の確認」時に、「適用開始月」を入力することが可能なこと。</t>
    <rPh sb="1" eb="3">
      <t>ソウム</t>
    </rPh>
    <rPh sb="3" eb="5">
      <t>タントウ</t>
    </rPh>
    <rPh sb="6" eb="8">
      <t>カクニン</t>
    </rPh>
    <rPh sb="9" eb="10">
      <t>ジ</t>
    </rPh>
    <rPh sb="13" eb="15">
      <t>テキヨウ</t>
    </rPh>
    <rPh sb="15" eb="18">
      <t>カイシツキ</t>
    </rPh>
    <rPh sb="20" eb="22">
      <t>ニュウリョク</t>
    </rPh>
    <phoneticPr fontId="2"/>
  </si>
  <si>
    <t>複数家族の変更についての届出の時、添付書類の不足などで一部の家族の認定を保留することが可能なこと。</t>
    <rPh sb="0" eb="2">
      <t>フクスウ</t>
    </rPh>
    <rPh sb="2" eb="4">
      <t>カゾク</t>
    </rPh>
    <rPh sb="5" eb="7">
      <t>ヘンコウ</t>
    </rPh>
    <rPh sb="12" eb="14">
      <t>トドケデ</t>
    </rPh>
    <rPh sb="15" eb="16">
      <t>トキ</t>
    </rPh>
    <rPh sb="17" eb="19">
      <t>テンプ</t>
    </rPh>
    <rPh sb="19" eb="21">
      <t>ショルイ</t>
    </rPh>
    <rPh sb="22" eb="24">
      <t>フソク</t>
    </rPh>
    <rPh sb="27" eb="29">
      <t>イチブ</t>
    </rPh>
    <rPh sb="30" eb="32">
      <t>カゾク</t>
    </rPh>
    <rPh sb="33" eb="35">
      <t>ニンテイ</t>
    </rPh>
    <phoneticPr fontId="2"/>
  </si>
  <si>
    <t>6．旅費管理機能</t>
    <rPh sb="2" eb="4">
      <t>リョヒ</t>
    </rPh>
    <rPh sb="4" eb="6">
      <t>カンリ</t>
    </rPh>
    <rPh sb="6" eb="8">
      <t>キノウ</t>
    </rPh>
    <phoneticPr fontId="4"/>
  </si>
  <si>
    <t>7．テレワーク機能</t>
    <rPh sb="7" eb="9">
      <t>キノウ</t>
    </rPh>
    <phoneticPr fontId="4"/>
  </si>
  <si>
    <t>7-1．テレワーク計画申請</t>
    <rPh sb="9" eb="11">
      <t>ケイカク</t>
    </rPh>
    <rPh sb="11" eb="13">
      <t>シンセイ</t>
    </rPh>
    <phoneticPr fontId="4"/>
  </si>
  <si>
    <t>7-2．テレワーク作業申請</t>
    <rPh sb="9" eb="11">
      <t>サギョウ</t>
    </rPh>
    <rPh sb="11" eb="13">
      <t>シンセイ</t>
    </rPh>
    <phoneticPr fontId="4"/>
  </si>
  <si>
    <t>8．人事給与連携機能</t>
    <rPh sb="2" eb="4">
      <t>ジンジ</t>
    </rPh>
    <rPh sb="4" eb="6">
      <t>キュウヨ</t>
    </rPh>
    <rPh sb="6" eb="8">
      <t>レンケイ</t>
    </rPh>
    <rPh sb="8" eb="10">
      <t>キノウ</t>
    </rPh>
    <phoneticPr fontId="4"/>
  </si>
  <si>
    <t>8-1．勤務実績連携データ作成機能</t>
    <rPh sb="4" eb="6">
      <t>キンム</t>
    </rPh>
    <rPh sb="6" eb="8">
      <t>ジッセキ</t>
    </rPh>
    <rPh sb="8" eb="10">
      <t>レンケイ</t>
    </rPh>
    <rPh sb="13" eb="15">
      <t>サクセイ</t>
    </rPh>
    <rPh sb="15" eb="17">
      <t>キノウ</t>
    </rPh>
    <phoneticPr fontId="4"/>
  </si>
  <si>
    <t>8-2．勤務実績（会計年度任用職員）連携データ作成機能（オプション機能）</t>
    <rPh sb="4" eb="6">
      <t>キンム</t>
    </rPh>
    <rPh sb="6" eb="8">
      <t>ジッセキ</t>
    </rPh>
    <rPh sb="9" eb="11">
      <t>カイケイ</t>
    </rPh>
    <rPh sb="11" eb="13">
      <t>ネンド</t>
    </rPh>
    <rPh sb="13" eb="15">
      <t>ニンヨウ</t>
    </rPh>
    <rPh sb="15" eb="17">
      <t>ショクイン</t>
    </rPh>
    <rPh sb="18" eb="20">
      <t>レンケイ</t>
    </rPh>
    <rPh sb="23" eb="25">
      <t>サクセイ</t>
    </rPh>
    <rPh sb="25" eb="27">
      <t>キノウ</t>
    </rPh>
    <rPh sb="33" eb="35">
      <t>キノウ</t>
    </rPh>
    <phoneticPr fontId="4"/>
  </si>
  <si>
    <t>8-3．支給明細配信機能</t>
    <rPh sb="4" eb="6">
      <t>シキュウ</t>
    </rPh>
    <rPh sb="6" eb="8">
      <t>メイサイ</t>
    </rPh>
    <rPh sb="8" eb="10">
      <t>ハイシン</t>
    </rPh>
    <rPh sb="10" eb="12">
      <t>キノウ</t>
    </rPh>
    <phoneticPr fontId="4"/>
  </si>
  <si>
    <t>8-4．源泉徴収票配信機能（オプション機能）</t>
    <rPh sb="4" eb="6">
      <t>ゲンセン</t>
    </rPh>
    <rPh sb="6" eb="9">
      <t>チョウシュウヒョウ</t>
    </rPh>
    <rPh sb="9" eb="11">
      <t>ハイシン</t>
    </rPh>
    <rPh sb="11" eb="13">
      <t>キノウ</t>
    </rPh>
    <rPh sb="19" eb="21">
      <t>キノウ</t>
    </rPh>
    <phoneticPr fontId="4"/>
  </si>
  <si>
    <t>8-5．認定申請連携データ作成機能（オプション機能）</t>
    <rPh sb="4" eb="6">
      <t>ニンテイ</t>
    </rPh>
    <rPh sb="6" eb="8">
      <t>シンセイ</t>
    </rPh>
    <rPh sb="8" eb="10">
      <t>レンケイ</t>
    </rPh>
    <rPh sb="13" eb="15">
      <t>サクセイ</t>
    </rPh>
    <rPh sb="15" eb="17">
      <t>キノウ</t>
    </rPh>
    <rPh sb="23" eb="25">
      <t>キノウ</t>
    </rPh>
    <phoneticPr fontId="4"/>
  </si>
  <si>
    <t>9．電子決裁機能</t>
    <rPh sb="2" eb="4">
      <t>デンシ</t>
    </rPh>
    <rPh sb="4" eb="6">
      <t>ケッサイ</t>
    </rPh>
    <rPh sb="6" eb="8">
      <t>キノウ</t>
    </rPh>
    <phoneticPr fontId="4"/>
  </si>
  <si>
    <t>9-1．回議ルート設定機能</t>
    <phoneticPr fontId="4"/>
  </si>
  <si>
    <t>9-2．未承認一覧機能</t>
    <rPh sb="4" eb="7">
      <t>ミショウニン</t>
    </rPh>
    <rPh sb="7" eb="9">
      <t>イチラン</t>
    </rPh>
    <rPh sb="9" eb="11">
      <t>キノウ</t>
    </rPh>
    <phoneticPr fontId="4"/>
  </si>
  <si>
    <t>9-3．回議中一覧機能</t>
    <rPh sb="4" eb="6">
      <t>カイギ</t>
    </rPh>
    <rPh sb="6" eb="7">
      <t>チュウ</t>
    </rPh>
    <rPh sb="7" eb="9">
      <t>イチラン</t>
    </rPh>
    <rPh sb="9" eb="11">
      <t>キノウ</t>
    </rPh>
    <phoneticPr fontId="4"/>
  </si>
  <si>
    <t>9-4．回議済一覧機能</t>
    <rPh sb="4" eb="6">
      <t>カイギ</t>
    </rPh>
    <rPh sb="6" eb="7">
      <t>ズ</t>
    </rPh>
    <rPh sb="7" eb="9">
      <t>イチラン</t>
    </rPh>
    <rPh sb="9" eb="11">
      <t>キノウ</t>
    </rPh>
    <phoneticPr fontId="4"/>
  </si>
  <si>
    <t>9-5．決裁機能</t>
    <rPh sb="4" eb="6">
      <t>ケッサイ</t>
    </rPh>
    <phoneticPr fontId="4"/>
  </si>
  <si>
    <t>9-6．決裁設定機能</t>
    <rPh sb="4" eb="6">
      <t>ケッサイ</t>
    </rPh>
    <rPh sb="6" eb="8">
      <t>セッテイ</t>
    </rPh>
    <rPh sb="8" eb="10">
      <t>キノウ</t>
    </rPh>
    <phoneticPr fontId="4"/>
  </si>
  <si>
    <t>10．出力帳票</t>
    <rPh sb="3" eb="5">
      <t>シュツリョク</t>
    </rPh>
    <rPh sb="5" eb="7">
      <t>チョウヒョウ</t>
    </rPh>
    <phoneticPr fontId="2"/>
  </si>
  <si>
    <t>11．出力データ</t>
    <rPh sb="3" eb="5">
      <t>シュツリョク</t>
    </rPh>
    <phoneticPr fontId="2"/>
  </si>
  <si>
    <t>12．メンテナンス機能</t>
    <rPh sb="9" eb="11">
      <t>キノウ</t>
    </rPh>
    <phoneticPr fontId="2"/>
  </si>
  <si>
    <t>13．ファイル配信管理機能</t>
    <rPh sb="7" eb="9">
      <t>ハイシン</t>
    </rPh>
    <rPh sb="9" eb="11">
      <t>カンリ</t>
    </rPh>
    <rPh sb="11" eb="13">
      <t>キノウ</t>
    </rPh>
    <phoneticPr fontId="4"/>
  </si>
  <si>
    <t>14．汎用（オリジナル）申請作成機能</t>
    <rPh sb="3" eb="5">
      <t>ハンヨウ</t>
    </rPh>
    <rPh sb="12" eb="14">
      <t>シンセイ</t>
    </rPh>
    <rPh sb="14" eb="16">
      <t>サクセイ</t>
    </rPh>
    <rPh sb="16" eb="18">
      <t>キノウ</t>
    </rPh>
    <phoneticPr fontId="4"/>
  </si>
  <si>
    <t>15．モバイル連携（オプション機能）</t>
    <rPh sb="7" eb="9">
      <t>レンケイ</t>
    </rPh>
    <rPh sb="15" eb="17">
      <t>キノウ</t>
    </rPh>
    <phoneticPr fontId="4"/>
  </si>
  <si>
    <t>16．年末調整機能（オプション機能）</t>
    <rPh sb="3" eb="5">
      <t>ネンマツ</t>
    </rPh>
    <rPh sb="5" eb="7">
      <t>チョウセイ</t>
    </rPh>
    <rPh sb="7" eb="9">
      <t>キノウ</t>
    </rPh>
    <rPh sb="15" eb="17">
      <t>キノウ</t>
    </rPh>
    <phoneticPr fontId="4"/>
  </si>
  <si>
    <t>17．研修管理機能</t>
    <rPh sb="3" eb="5">
      <t>ケンシュウ</t>
    </rPh>
    <rPh sb="5" eb="7">
      <t>カンリ</t>
    </rPh>
    <rPh sb="7" eb="9">
      <t>キノウ</t>
    </rPh>
    <phoneticPr fontId="4"/>
  </si>
  <si>
    <t>ICカードを使用して個人認証し、ネットワークタイムレコーダーと連携して簡易に出勤･退勤処理が行えること。</t>
    <rPh sb="6" eb="8">
      <t>シヨウ</t>
    </rPh>
    <rPh sb="10" eb="12">
      <t>コジン</t>
    </rPh>
    <rPh sb="12" eb="14">
      <t>ニンショウ</t>
    </rPh>
    <phoneticPr fontId="2"/>
  </si>
  <si>
    <t>「駅すぱあと」などの運賃計算システムと連携し、旅費の計算が可能なこと。※前提としてLGWANに繋がる環境であることがあります。</t>
    <rPh sb="1" eb="2">
      <t>エキ</t>
    </rPh>
    <rPh sb="10" eb="12">
      <t>ウンチン</t>
    </rPh>
    <rPh sb="12" eb="14">
      <t>ケイサン</t>
    </rPh>
    <rPh sb="19" eb="21">
      <t>レンケイ</t>
    </rPh>
    <rPh sb="23" eb="25">
      <t>リョヒ</t>
    </rPh>
    <rPh sb="26" eb="28">
      <t>ケイサン</t>
    </rPh>
    <rPh sb="36" eb="38">
      <t>ゼンテイ</t>
    </rPh>
    <rPh sb="47" eb="48">
      <t>ツナ</t>
    </rPh>
    <rPh sb="50" eb="52">
      <t>カンキョウ</t>
    </rPh>
    <phoneticPr fontId="2"/>
  </si>
  <si>
    <t>運賃計算システムでの探索結果は「早」、「安」、「楽」の情報が確認可能なこと。</t>
    <phoneticPr fontId="2"/>
  </si>
  <si>
    <t>下記の基本仕様について、対応状況及び対応時期、対応費用に回答を行うこと。
対応状況の記入方法は次のとおりとする。
・標準機能で対応可能な場合は○
・代替案で対応可能な場合は□
・カスタマイズで対応可能な場合は△
・対応不可の場合は×
・△の場合、対応時期及び対応費用を記入すること。また、対応費用については見積書にも金額を含めること。</t>
    <rPh sb="0" eb="2">
      <t>カキ</t>
    </rPh>
    <rPh sb="3" eb="5">
      <t>キホン</t>
    </rPh>
    <rPh sb="5" eb="7">
      <t>シヨウ</t>
    </rPh>
    <rPh sb="12" eb="14">
      <t>タイオウ</t>
    </rPh>
    <rPh sb="14" eb="16">
      <t>ジョウキョウ</t>
    </rPh>
    <rPh sb="16" eb="17">
      <t>オヨ</t>
    </rPh>
    <rPh sb="18" eb="20">
      <t>タイオウ</t>
    </rPh>
    <rPh sb="20" eb="22">
      <t>ジキ</t>
    </rPh>
    <rPh sb="23" eb="25">
      <t>タイオウ</t>
    </rPh>
    <rPh sb="25" eb="27">
      <t>ヒヨウ</t>
    </rPh>
    <rPh sb="28" eb="30">
      <t>カイトウ</t>
    </rPh>
    <rPh sb="31" eb="32">
      <t>オコナ</t>
    </rPh>
    <rPh sb="37" eb="39">
      <t>タイオウ</t>
    </rPh>
    <rPh sb="39" eb="41">
      <t>ジョウキョウ</t>
    </rPh>
    <rPh sb="42" eb="44">
      <t>キニュウ</t>
    </rPh>
    <rPh sb="44" eb="46">
      <t>ホウホウ</t>
    </rPh>
    <rPh sb="47" eb="48">
      <t>ツギ</t>
    </rPh>
    <rPh sb="58" eb="60">
      <t>ヒョウジュン</t>
    </rPh>
    <rPh sb="60" eb="62">
      <t>キノウ</t>
    </rPh>
    <rPh sb="63" eb="65">
      <t>タイオウ</t>
    </rPh>
    <rPh sb="65" eb="67">
      <t>カノウ</t>
    </rPh>
    <rPh sb="68" eb="70">
      <t>バアイ</t>
    </rPh>
    <rPh sb="74" eb="77">
      <t>ダイタイアン</t>
    </rPh>
    <rPh sb="78" eb="80">
      <t>タイオウ</t>
    </rPh>
    <rPh sb="80" eb="82">
      <t>カノウ</t>
    </rPh>
    <rPh sb="83" eb="85">
      <t>バアイ</t>
    </rPh>
    <rPh sb="96" eb="98">
      <t>タイオウ</t>
    </rPh>
    <rPh sb="98" eb="100">
      <t>カノウ</t>
    </rPh>
    <rPh sb="101" eb="103">
      <t>バアイ</t>
    </rPh>
    <rPh sb="107" eb="109">
      <t>タイオウ</t>
    </rPh>
    <rPh sb="109" eb="111">
      <t>フカ</t>
    </rPh>
    <rPh sb="112" eb="114">
      <t>バアイ</t>
    </rPh>
    <rPh sb="120" eb="122">
      <t>バアイ</t>
    </rPh>
    <rPh sb="123" eb="125">
      <t>タイオウ</t>
    </rPh>
    <rPh sb="125" eb="127">
      <t>ジキ</t>
    </rPh>
    <rPh sb="127" eb="128">
      <t>オヨ</t>
    </rPh>
    <rPh sb="129" eb="131">
      <t>タイオウ</t>
    </rPh>
    <rPh sb="131" eb="133">
      <t>ヒヨウ</t>
    </rPh>
    <rPh sb="134" eb="136">
      <t>キニュウ</t>
    </rPh>
    <rPh sb="144" eb="146">
      <t>タイオウ</t>
    </rPh>
    <rPh sb="146" eb="148">
      <t>ヒヨウ</t>
    </rPh>
    <rPh sb="153" eb="155">
      <t>ミツモリ</t>
    </rPh>
    <rPh sb="155" eb="156">
      <t>ショ</t>
    </rPh>
    <rPh sb="158" eb="160">
      <t>キンガク</t>
    </rPh>
    <rPh sb="161" eb="162">
      <t>フク</t>
    </rPh>
    <phoneticPr fontId="2"/>
  </si>
  <si>
    <t>対応状況</t>
    <rPh sb="0" eb="2">
      <t>タイオウ</t>
    </rPh>
    <rPh sb="2" eb="4">
      <t>ジョウキョウ</t>
    </rPh>
    <phoneticPr fontId="4"/>
  </si>
  <si>
    <t>対応期日(年月)
※対応状況が△の場合、回答必須</t>
    <rPh sb="13" eb="15">
      <t>ジョウキョウ</t>
    </rPh>
    <phoneticPr fontId="2"/>
  </si>
  <si>
    <t>対応費用
※対応状況が△の場合、回答必須</t>
    <rPh sb="0" eb="2">
      <t>タイオウ</t>
    </rPh>
    <rPh sb="2" eb="4">
      <t>ヒヨウ</t>
    </rPh>
    <rPh sb="9" eb="11">
      <t>ジョウキョウ</t>
    </rPh>
    <phoneticPr fontId="2"/>
  </si>
  <si>
    <t>工数
(人日)</t>
    <rPh sb="0" eb="2">
      <t>コウスウ</t>
    </rPh>
    <rPh sb="4" eb="5">
      <t>ヒト</t>
    </rPh>
    <rPh sb="5" eb="6">
      <t>ヒ</t>
    </rPh>
    <phoneticPr fontId="2"/>
  </si>
  <si>
    <t>費用
(円)</t>
    <rPh sb="0" eb="2">
      <t>ヒヨウ</t>
    </rPh>
    <rPh sb="4" eb="5">
      <t>エン</t>
    </rPh>
    <phoneticPr fontId="2"/>
  </si>
  <si>
    <t>No</t>
    <phoneticPr fontId="4"/>
  </si>
  <si>
    <t>機能概要</t>
    <rPh sb="0" eb="2">
      <t>キノウ</t>
    </rPh>
    <rPh sb="2" eb="4">
      <t>ガイヨウ</t>
    </rPh>
    <phoneticPr fontId="4"/>
  </si>
  <si>
    <t>〇</t>
    <phoneticPr fontId="4"/>
  </si>
  <si>
    <t>□</t>
    <phoneticPr fontId="4"/>
  </si>
  <si>
    <t>△</t>
    <phoneticPr fontId="4"/>
  </si>
  <si>
    <t>×</t>
    <phoneticPr fontId="4"/>
  </si>
  <si>
    <t>庶務事務システム（年末調整）</t>
    <rPh sb="0" eb="2">
      <t>ショム</t>
    </rPh>
    <rPh sb="2" eb="4">
      <t>ジム</t>
    </rPh>
    <rPh sb="9" eb="13">
      <t>ネンマツチョウセイ</t>
    </rPh>
    <phoneticPr fontId="4"/>
  </si>
  <si>
    <t>庶務事務システム（認定）</t>
    <rPh sb="0" eb="2">
      <t>ショム</t>
    </rPh>
    <rPh sb="2" eb="4">
      <t>ジム</t>
    </rPh>
    <rPh sb="9" eb="11">
      <t>ニンテイ</t>
    </rPh>
    <phoneticPr fontId="4"/>
  </si>
  <si>
    <t>庶務事務システム（庶務事務）</t>
    <rPh sb="0" eb="2">
      <t>ショム</t>
    </rPh>
    <rPh sb="2" eb="4">
      <t>ジム</t>
    </rPh>
    <rPh sb="9" eb="13">
      <t>ショムジム</t>
    </rPh>
    <phoneticPr fontId="4"/>
  </si>
  <si>
    <t>1.認定申請共通</t>
    <rPh sb="2" eb="4">
      <t>ニンテイ</t>
    </rPh>
    <rPh sb="4" eb="6">
      <t>シンセイ</t>
    </rPh>
    <rPh sb="6" eb="8">
      <t>キョウツウ</t>
    </rPh>
    <phoneticPr fontId="2"/>
  </si>
  <si>
    <t>2.氏名変更届機能</t>
    <rPh sb="2" eb="4">
      <t>シメイ</t>
    </rPh>
    <rPh sb="4" eb="6">
      <t>ヘンコウ</t>
    </rPh>
    <rPh sb="6" eb="7">
      <t>トドケ</t>
    </rPh>
    <rPh sb="7" eb="9">
      <t>キノウ</t>
    </rPh>
    <phoneticPr fontId="2"/>
  </si>
  <si>
    <t>3.住所変更届機能</t>
    <rPh sb="2" eb="4">
      <t>ジュウショ</t>
    </rPh>
    <rPh sb="4" eb="6">
      <t>ヘンコウ</t>
    </rPh>
    <rPh sb="6" eb="7">
      <t>トドケ</t>
    </rPh>
    <rPh sb="7" eb="9">
      <t>キノウ</t>
    </rPh>
    <phoneticPr fontId="2"/>
  </si>
  <si>
    <t>4.住居手当届機能</t>
    <rPh sb="2" eb="4">
      <t>ジュウキョ</t>
    </rPh>
    <rPh sb="4" eb="6">
      <t>テアテ</t>
    </rPh>
    <rPh sb="6" eb="7">
      <t>トドケ</t>
    </rPh>
    <rPh sb="7" eb="9">
      <t>キノウ</t>
    </rPh>
    <phoneticPr fontId="2"/>
  </si>
  <si>
    <t>5.通勤手当届機能</t>
    <rPh sb="2" eb="6">
      <t>ツウキンテアテ</t>
    </rPh>
    <rPh sb="6" eb="7">
      <t>トドケ</t>
    </rPh>
    <rPh sb="7" eb="9">
      <t>キノウ</t>
    </rPh>
    <phoneticPr fontId="2"/>
  </si>
  <si>
    <t>7.給与口座届機能</t>
    <rPh sb="2" eb="4">
      <t>キュウヨ</t>
    </rPh>
    <rPh sb="4" eb="6">
      <t>コウザ</t>
    </rPh>
    <rPh sb="6" eb="7">
      <t>トドケ</t>
    </rPh>
    <rPh sb="7" eb="9">
      <t>キノウ</t>
    </rPh>
    <phoneticPr fontId="2"/>
  </si>
  <si>
    <t>8.家族届機能</t>
    <rPh sb="2" eb="4">
      <t>カゾク</t>
    </rPh>
    <rPh sb="4" eb="5">
      <t>トドケ</t>
    </rPh>
    <rPh sb="5" eb="7">
      <t>キノウ</t>
    </rPh>
    <phoneticPr fontId="2"/>
  </si>
  <si>
    <t>9.扶養手当届機能</t>
    <rPh sb="2" eb="4">
      <t>フヨウ</t>
    </rPh>
    <rPh sb="4" eb="6">
      <t>テアテ</t>
    </rPh>
    <rPh sb="6" eb="7">
      <t>トドケ</t>
    </rPh>
    <rPh sb="7" eb="9">
      <t>キノウ</t>
    </rPh>
    <phoneticPr fontId="2"/>
  </si>
  <si>
    <t>10.児童手当届機能</t>
    <rPh sb="3" eb="5">
      <t>ジドウ</t>
    </rPh>
    <rPh sb="5" eb="7">
      <t>テアテ</t>
    </rPh>
    <rPh sb="7" eb="8">
      <t>トドケ</t>
    </rPh>
    <rPh sb="8" eb="10">
      <t>キノウ</t>
    </rPh>
    <phoneticPr fontId="2"/>
  </si>
  <si>
    <t>1.年末調整共通</t>
    <rPh sb="2" eb="6">
      <t>ネンマツチョウセイ</t>
    </rPh>
    <rPh sb="6" eb="8">
      <t>キョウツウ</t>
    </rPh>
    <phoneticPr fontId="2"/>
  </si>
  <si>
    <t>2.保険料控除申告機能</t>
    <rPh sb="2" eb="5">
      <t>ホケンリョウ</t>
    </rPh>
    <rPh sb="5" eb="7">
      <t>コウジョ</t>
    </rPh>
    <rPh sb="7" eb="9">
      <t>シンコク</t>
    </rPh>
    <rPh sb="9" eb="11">
      <t>キノウ</t>
    </rPh>
    <phoneticPr fontId="2"/>
  </si>
  <si>
    <t>3.住宅借入控除申告機能</t>
    <rPh sb="2" eb="4">
      <t>ジュウタク</t>
    </rPh>
    <rPh sb="4" eb="6">
      <t>カリイレ</t>
    </rPh>
    <rPh sb="6" eb="8">
      <t>コウジョ</t>
    </rPh>
    <rPh sb="8" eb="10">
      <t>シンコク</t>
    </rPh>
    <rPh sb="10" eb="12">
      <t>キノウ</t>
    </rPh>
    <phoneticPr fontId="2"/>
  </si>
  <si>
    <t>4.基礎控除兼配偶者控除兼所得金額調整控除申告機能</t>
    <rPh sb="2" eb="6">
      <t>キソコウジョ</t>
    </rPh>
    <rPh sb="6" eb="7">
      <t>ケン</t>
    </rPh>
    <rPh sb="7" eb="10">
      <t>ハイグウシャ</t>
    </rPh>
    <rPh sb="10" eb="12">
      <t>コウジョ</t>
    </rPh>
    <rPh sb="12" eb="13">
      <t>ケン</t>
    </rPh>
    <rPh sb="13" eb="15">
      <t>ショトク</t>
    </rPh>
    <rPh sb="15" eb="17">
      <t>キンガク</t>
    </rPh>
    <rPh sb="17" eb="19">
      <t>チョウセイ</t>
    </rPh>
    <rPh sb="19" eb="21">
      <t>コウジョ</t>
    </rPh>
    <rPh sb="21" eb="23">
      <t>シンコク</t>
    </rPh>
    <rPh sb="23" eb="25">
      <t>キノウ</t>
    </rPh>
    <phoneticPr fontId="2"/>
  </si>
  <si>
    <t>5.扶養控除申告機能</t>
    <rPh sb="2" eb="6">
      <t>フヨウコウジョ</t>
    </rPh>
    <rPh sb="6" eb="8">
      <t>シンコク</t>
    </rPh>
    <rPh sb="8" eb="10">
      <t>キノウ</t>
    </rPh>
    <phoneticPr fontId="2"/>
  </si>
  <si>
    <t>6.家族届機能</t>
    <rPh sb="2" eb="4">
      <t>カゾク</t>
    </rPh>
    <rPh sb="4" eb="5">
      <t>トドケ</t>
    </rPh>
    <rPh sb="5" eb="7">
      <t>キノウ</t>
    </rPh>
    <phoneticPr fontId="2"/>
  </si>
  <si>
    <t>6.通勤手当届オプション機能</t>
    <rPh sb="2" eb="6">
      <t>ツウキンテアテ</t>
    </rPh>
    <rPh sb="6" eb="7">
      <t>トドケ</t>
    </rPh>
    <rPh sb="12" eb="14">
      <t>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</si>
</sst>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ＭＳ ゴシック"/>
      <family val="3"/>
      <charset val="128"/>
    </font>
    <font>
      <sz val="10"/>
      <name val="ＭＳ ゴシック"/>
      <family val="3"/>
      <charset val="128"/>
    </font>
    <font>
      <sz val="6"/>
      <name val="ＭＳ ゴシック"/>
      <family val="3"/>
      <charset val="128"/>
    </font>
    <font>
      <sz val="11"/>
      <name val="ＭＳ 明朝"/>
      <family val="1"/>
      <charset val="128"/>
    </font>
    <font>
      <sz val="6"/>
      <name val="ＭＳ Ｐゴシック"/>
      <family val="3"/>
      <charset val="128"/>
    </font>
    <font>
      <sz val="10"/>
      <name val="ＭＳ 明朝"/>
      <family val="1"/>
      <charset val="128"/>
    </font>
    <font>
      <sz val="11"/>
      <name val="ＭＳ Ｐ明朝"/>
      <family val="1"/>
      <charset val="128"/>
    </font>
    <font>
      <b/>
      <sz val="12"/>
      <name val="ＭＳ 明朝"/>
      <family val="1"/>
      <charset val="128"/>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9" tint="0.59999389629810485"/>
        <bgColor indexed="64"/>
      </patternFill>
    </fill>
    <fill>
      <patternFill patternType="solid">
        <fgColor theme="6"/>
        <bgColor indexed="64"/>
      </patternFill>
    </fill>
    <fill>
      <patternFill patternType="solid">
        <fgColor indexed="42"/>
        <bgColor indexed="64"/>
      </patternFill>
    </fill>
  </fills>
  <borders count="23">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s>
  <cellStyleXfs count="6">
    <xf numFmtId="0" fontId="0" fillId="0" borderId="0"/>
    <xf numFmtId="0" fontId="6" fillId="0" borderId="0"/>
    <xf numFmtId="0" fontId="1"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cellStyleXfs>
  <cellXfs count="84">
    <xf numFmtId="0" fontId="0" fillId="0" borderId="0" xfId="0"/>
    <xf numFmtId="0" fontId="5" fillId="0" borderId="0" xfId="0" applyFont="1" applyAlignment="1">
      <alignment vertical="center" wrapText="1"/>
    </xf>
    <xf numFmtId="0" fontId="5" fillId="0" borderId="0" xfId="0" applyFont="1"/>
    <xf numFmtId="0" fontId="5" fillId="0" borderId="0" xfId="0" applyFont="1" applyAlignment="1">
      <alignment vertical="top" wrapText="1"/>
    </xf>
    <xf numFmtId="0" fontId="3" fillId="0" borderId="2" xfId="0" applyFont="1" applyBorder="1" applyAlignment="1">
      <alignment horizontal="right" vertical="center" wrapText="1"/>
    </xf>
    <xf numFmtId="0" fontId="3" fillId="0" borderId="0" xfId="1" applyFont="1" applyAlignment="1">
      <alignment vertical="center"/>
    </xf>
    <xf numFmtId="0" fontId="3" fillId="0" borderId="1" xfId="0" applyFont="1" applyBorder="1" applyAlignment="1">
      <alignment vertical="center" wrapText="1"/>
    </xf>
    <xf numFmtId="0" fontId="5" fillId="0" borderId="0" xfId="0" applyFont="1" applyAlignment="1">
      <alignment vertical="center"/>
    </xf>
    <xf numFmtId="0" fontId="3" fillId="0" borderId="1" xfId="1" applyFont="1" applyBorder="1" applyAlignment="1">
      <alignment vertical="center" wrapText="1"/>
    </xf>
    <xf numFmtId="0" fontId="3" fillId="0" borderId="0" xfId="0" applyFont="1"/>
    <xf numFmtId="0" fontId="3" fillId="0" borderId="1" xfId="0" applyFont="1" applyBorder="1" applyAlignment="1">
      <alignment horizontal="justify" vertical="center"/>
    </xf>
    <xf numFmtId="0" fontId="3" fillId="0" borderId="1" xfId="2" applyFont="1" applyBorder="1" applyAlignment="1">
      <alignment vertical="center" wrapText="1"/>
    </xf>
    <xf numFmtId="0" fontId="3" fillId="4" borderId="2" xfId="0" applyFont="1" applyFill="1" applyBorder="1"/>
    <xf numFmtId="0" fontId="7" fillId="2" borderId="2" xfId="0" applyFont="1" applyFill="1" applyBorder="1" applyAlignment="1">
      <alignment horizontal="center" vertical="center" wrapText="1"/>
    </xf>
    <xf numFmtId="38" fontId="7" fillId="2" borderId="1" xfId="3" applyFont="1" applyFill="1" applyBorder="1" applyAlignment="1" applyProtection="1">
      <alignment horizontal="center" vertical="center" wrapText="1"/>
    </xf>
    <xf numFmtId="0" fontId="3" fillId="0" borderId="2" xfId="0" applyFont="1" applyBorder="1" applyAlignment="1">
      <alignment vertical="center" wrapText="1"/>
    </xf>
    <xf numFmtId="0" fontId="7" fillId="0" borderId="2" xfId="5" applyFont="1" applyBorder="1" applyAlignment="1">
      <alignment horizontal="center" vertical="center"/>
    </xf>
    <xf numFmtId="0" fontId="7" fillId="0" borderId="1" xfId="5" applyFont="1" applyBorder="1" applyAlignment="1">
      <alignment horizontal="center" vertical="center"/>
    </xf>
    <xf numFmtId="0" fontId="7" fillId="2" borderId="2" xfId="5" applyFont="1" applyFill="1" applyBorder="1" applyAlignment="1">
      <alignment horizontal="center" vertical="center"/>
    </xf>
    <xf numFmtId="0" fontId="7" fillId="2" borderId="1" xfId="5" applyFont="1" applyFill="1" applyBorder="1" applyAlignment="1">
      <alignment horizontal="center" vertical="center"/>
    </xf>
    <xf numFmtId="0" fontId="0" fillId="0" borderId="2" xfId="0" applyBorder="1" applyAlignment="1">
      <alignment vertical="center"/>
    </xf>
    <xf numFmtId="0" fontId="0" fillId="0" borderId="1" xfId="0" applyBorder="1" applyAlignment="1">
      <alignment vertical="center"/>
    </xf>
    <xf numFmtId="0" fontId="3" fillId="0" borderId="2" xfId="0" applyFont="1" applyBorder="1" applyAlignment="1">
      <alignment horizontal="left" vertical="center" wrapText="1"/>
    </xf>
    <xf numFmtId="0" fontId="3" fillId="0" borderId="2" xfId="0" applyFont="1" applyBorder="1" applyAlignment="1">
      <alignment horizontal="justify" vertical="center"/>
    </xf>
    <xf numFmtId="0" fontId="3" fillId="0" borderId="2" xfId="0" applyFont="1" applyBorder="1" applyAlignment="1">
      <alignment horizontal="justify" vertical="center" wrapText="1"/>
    </xf>
    <xf numFmtId="0" fontId="5" fillId="0" borderId="0" xfId="5" applyFont="1" applyAlignment="1">
      <alignment vertical="center" wrapText="1"/>
    </xf>
    <xf numFmtId="0" fontId="5" fillId="0" borderId="0" xfId="5" applyFont="1" applyAlignment="1">
      <alignment vertical="center"/>
    </xf>
    <xf numFmtId="0" fontId="5" fillId="0" borderId="2" xfId="5" applyFont="1" applyBorder="1" applyAlignment="1">
      <alignment vertical="center" wrapText="1"/>
    </xf>
    <xf numFmtId="0" fontId="5" fillId="0" borderId="2" xfId="5" applyFont="1" applyBorder="1" applyAlignment="1">
      <alignment vertical="center"/>
    </xf>
    <xf numFmtId="0" fontId="5" fillId="0" borderId="1" xfId="5" applyFont="1" applyBorder="1" applyAlignment="1">
      <alignment vertical="center"/>
    </xf>
    <xf numFmtId="0" fontId="3" fillId="0" borderId="2" xfId="0" applyFont="1" applyBorder="1" applyAlignment="1">
      <alignment vertical="center"/>
    </xf>
    <xf numFmtId="0" fontId="3" fillId="0" borderId="2" xfId="1" applyFont="1" applyBorder="1" applyAlignment="1">
      <alignment vertical="center" wrapText="1"/>
    </xf>
    <xf numFmtId="0" fontId="3" fillId="0" borderId="2" xfId="2" applyFont="1" applyBorder="1" applyAlignment="1">
      <alignment vertical="center" wrapText="1"/>
    </xf>
    <xf numFmtId="0" fontId="5" fillId="0" borderId="0" xfId="0" applyFont="1" applyAlignment="1">
      <alignment horizontal="center" vertical="center"/>
    </xf>
    <xf numFmtId="9" fontId="5" fillId="0" borderId="0" xfId="4" applyFont="1" applyAlignment="1">
      <alignment horizontal="center" vertical="center"/>
    </xf>
    <xf numFmtId="0" fontId="5" fillId="0" borderId="0" xfId="2" applyFont="1" applyAlignment="1">
      <alignment horizontal="center" vertical="center"/>
    </xf>
    <xf numFmtId="0" fontId="5" fillId="0" borderId="0" xfId="5" applyFont="1" applyAlignment="1">
      <alignment horizontal="center" vertical="center"/>
    </xf>
    <xf numFmtId="0" fontId="3" fillId="0" borderId="1" xfId="0" applyFont="1" applyBorder="1" applyAlignment="1">
      <alignment vertical="center"/>
    </xf>
    <xf numFmtId="0" fontId="5" fillId="0" borderId="18" xfId="5" applyFont="1" applyBorder="1" applyAlignment="1">
      <alignment vertical="center" wrapText="1"/>
    </xf>
    <xf numFmtId="0" fontId="5" fillId="0" borderId="18" xfId="5" applyFont="1" applyBorder="1" applyAlignment="1">
      <alignment vertical="center"/>
    </xf>
    <xf numFmtId="0" fontId="5" fillId="0" borderId="19" xfId="5" applyFont="1" applyBorder="1" applyAlignment="1">
      <alignment vertical="center"/>
    </xf>
    <xf numFmtId="0" fontId="3" fillId="4" borderId="20" xfId="0" applyFont="1" applyFill="1" applyBorder="1"/>
    <xf numFmtId="0" fontId="3" fillId="4" borderId="1" xfId="0" applyFont="1" applyFill="1" applyBorder="1"/>
    <xf numFmtId="0" fontId="5" fillId="0" borderId="20" xfId="0" applyFont="1" applyBorder="1" applyAlignment="1">
      <alignment horizontal="left" vertical="top" wrapText="1"/>
    </xf>
    <xf numFmtId="0" fontId="5" fillId="0" borderId="20" xfId="0" applyFont="1" applyBorder="1" applyAlignment="1">
      <alignment horizontal="center" vertical="top" wrapText="1"/>
    </xf>
    <xf numFmtId="0" fontId="3" fillId="3" borderId="20" xfId="0" applyFont="1" applyFill="1" applyBorder="1"/>
    <xf numFmtId="0" fontId="3" fillId="3" borderId="2" xfId="0" applyFont="1" applyFill="1" applyBorder="1"/>
    <xf numFmtId="0" fontId="3" fillId="3" borderId="1" xfId="0" applyFont="1" applyFill="1" applyBorder="1"/>
    <xf numFmtId="0" fontId="3" fillId="0" borderId="2" xfId="0" applyFont="1" applyBorder="1" applyAlignment="1">
      <alignment horizontal="left" vertical="top" wrapText="1"/>
    </xf>
    <xf numFmtId="0" fontId="5" fillId="0" borderId="20" xfId="0" applyFont="1" applyBorder="1" applyAlignment="1">
      <alignment vertical="top" wrapText="1"/>
    </xf>
    <xf numFmtId="0" fontId="3" fillId="0" borderId="20" xfId="0" applyFont="1" applyBorder="1" applyAlignment="1">
      <alignment horizontal="left" vertical="top" wrapText="1"/>
    </xf>
    <xf numFmtId="0" fontId="3" fillId="2" borderId="2" xfId="2" applyFont="1" applyFill="1" applyBorder="1" applyAlignment="1">
      <alignment vertical="center" wrapText="1"/>
    </xf>
    <xf numFmtId="0" fontId="3" fillId="4" borderId="20" xfId="0" applyFont="1" applyFill="1" applyBorder="1" applyAlignment="1">
      <alignment horizontal="left" vertical="center"/>
    </xf>
    <xf numFmtId="0" fontId="3" fillId="4" borderId="2" xfId="0" applyFont="1" applyFill="1" applyBorder="1" applyAlignment="1">
      <alignment horizontal="left" vertical="center"/>
    </xf>
    <xf numFmtId="0" fontId="3" fillId="4" borderId="1" xfId="0" applyFont="1" applyFill="1" applyBorder="1" applyAlignment="1">
      <alignment horizontal="left" vertical="center"/>
    </xf>
    <xf numFmtId="0" fontId="5" fillId="0" borderId="21" xfId="0" applyFont="1" applyBorder="1" applyAlignment="1">
      <alignment vertical="top" wrapText="1"/>
    </xf>
    <xf numFmtId="0" fontId="3" fillId="0" borderId="18" xfId="0" applyFont="1" applyBorder="1" applyAlignment="1">
      <alignment horizontal="right" vertical="center" wrapText="1"/>
    </xf>
    <xf numFmtId="0" fontId="3" fillId="0" borderId="18" xfId="0" applyFont="1" applyBorder="1" applyAlignment="1">
      <alignment vertical="center" wrapText="1"/>
    </xf>
    <xf numFmtId="0" fontId="6" fillId="0" borderId="2" xfId="2" applyFont="1" applyBorder="1" applyAlignment="1">
      <alignment vertical="center" wrapText="1"/>
    </xf>
    <xf numFmtId="0" fontId="3" fillId="0" borderId="22" xfId="0" applyFont="1" applyBorder="1" applyAlignment="1">
      <alignment horizontal="left" vertical="top" wrapText="1"/>
    </xf>
    <xf numFmtId="0" fontId="3" fillId="5" borderId="10" xfId="0" applyFont="1" applyFill="1" applyBorder="1" applyAlignment="1">
      <alignment horizontal="justify" vertical="center" wrapText="1"/>
    </xf>
    <xf numFmtId="0" fontId="3" fillId="5" borderId="11" xfId="0" applyFont="1" applyFill="1" applyBorder="1" applyAlignment="1">
      <alignment horizontal="justify" vertical="center"/>
    </xf>
    <xf numFmtId="0" fontId="3" fillId="5" borderId="17" xfId="0" applyFont="1" applyFill="1" applyBorder="1" applyAlignment="1">
      <alignment horizontal="justify" vertical="center"/>
    </xf>
    <xf numFmtId="0" fontId="3" fillId="6" borderId="9" xfId="0" applyFont="1" applyFill="1" applyBorder="1" applyAlignment="1">
      <alignment vertical="center" wrapText="1"/>
    </xf>
    <xf numFmtId="0" fontId="3" fillId="6" borderId="5" xfId="0" applyFont="1" applyFill="1" applyBorder="1" applyAlignment="1">
      <alignment vertical="center" wrapText="1"/>
    </xf>
    <xf numFmtId="0" fontId="3" fillId="6" borderId="3" xfId="0" applyFont="1" applyFill="1" applyBorder="1" applyAlignment="1">
      <alignment vertical="center" wrapText="1"/>
    </xf>
    <xf numFmtId="0" fontId="7" fillId="0" borderId="13" xfId="0" applyFont="1" applyBorder="1" applyAlignment="1">
      <alignment horizontal="center" vertical="center"/>
    </xf>
    <xf numFmtId="0" fontId="7" fillId="0" borderId="2" xfId="0" applyFont="1" applyBorder="1" applyAlignment="1">
      <alignment horizontal="center" vertical="center"/>
    </xf>
    <xf numFmtId="0" fontId="7" fillId="0" borderId="13" xfId="0" applyFont="1" applyBorder="1" applyAlignment="1">
      <alignment horizontal="left" vertical="center" wrapText="1"/>
    </xf>
    <xf numFmtId="0" fontId="7" fillId="0" borderId="2" xfId="0" applyFont="1" applyBorder="1" applyAlignment="1">
      <alignment horizontal="left" vertical="center" wrapText="1"/>
    </xf>
    <xf numFmtId="0" fontId="7"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0" borderId="6" xfId="0" applyFont="1" applyBorder="1" applyAlignment="1">
      <alignment horizontal="center" vertical="center"/>
    </xf>
    <xf numFmtId="0" fontId="7" fillId="0" borderId="15" xfId="0" applyFont="1" applyBorder="1" applyAlignment="1">
      <alignment horizontal="center" vertical="center"/>
    </xf>
    <xf numFmtId="0" fontId="7" fillId="0" borderId="12" xfId="0" applyFont="1" applyBorder="1" applyAlignment="1">
      <alignment horizontal="center" vertical="center"/>
    </xf>
    <xf numFmtId="0" fontId="7" fillId="0" borderId="7" xfId="0" applyFont="1" applyBorder="1" applyAlignment="1">
      <alignment horizontal="center" vertical="center"/>
    </xf>
    <xf numFmtId="0" fontId="7" fillId="0" borderId="16" xfId="0" applyFont="1" applyBorder="1" applyAlignment="1">
      <alignment horizontal="center" vertical="center"/>
    </xf>
    <xf numFmtId="0" fontId="7" fillId="0" borderId="8" xfId="0" applyFont="1" applyBorder="1" applyAlignment="1">
      <alignment horizontal="center" vertical="center"/>
    </xf>
    <xf numFmtId="0" fontId="3" fillId="6" borderId="9"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4" borderId="20" xfId="0" applyFont="1" applyFill="1" applyBorder="1"/>
    <xf numFmtId="0" fontId="3" fillId="4" borderId="2" xfId="0" applyFont="1" applyFill="1" applyBorder="1"/>
    <xf numFmtId="0" fontId="3" fillId="4" borderId="4" xfId="0" applyFont="1" applyFill="1" applyBorder="1"/>
    <xf numFmtId="0" fontId="5" fillId="0" borderId="20" xfId="0" applyFont="1" applyBorder="1" applyAlignment="1">
      <alignment horizontal="center" vertical="top" wrapText="1"/>
    </xf>
  </cellXfs>
  <cellStyles count="6">
    <cellStyle name="パーセント" xfId="4" builtinId="5"/>
    <cellStyle name="桁区切り" xfId="3" builtinId="6"/>
    <cellStyle name="標準" xfId="0" builtinId="0"/>
    <cellStyle name="標準_羽曳野ICカード仕様書" xfId="5" xr:uid="{4D25C625-04B2-40AA-828F-608C2A412446}"/>
    <cellStyle name="標準_仕様書案" xfId="1" xr:uid="{00000000-0005-0000-0000-000001000000}"/>
    <cellStyle name="標準_庶務事務管理システム仕様書"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6"/>
  <sheetViews>
    <sheetView tabSelected="1" zoomScaleNormal="100" zoomScaleSheetLayoutView="100" workbookViewId="0">
      <pane xSplit="3" ySplit="5" topLeftCell="D6" activePane="bottomRight" state="frozen"/>
      <selection activeCell="A5" sqref="A5"/>
      <selection pane="topRight" activeCell="A5" sqref="A5"/>
      <selection pane="bottomLeft" activeCell="A5" sqref="A5"/>
      <selection pane="bottomRight" activeCell="A5" sqref="A5"/>
    </sheetView>
  </sheetViews>
  <sheetFormatPr defaultColWidth="9.09765625" defaultRowHeight="12" x14ac:dyDescent="0.2"/>
  <cols>
    <col min="1" max="1" width="5.69921875" style="3" customWidth="1"/>
    <col min="2" max="2" width="3.69921875" style="3" customWidth="1"/>
    <col min="3" max="3" width="150.69921875" style="1" customWidth="1"/>
    <col min="4" max="4" width="14.69921875" style="25" customWidth="1"/>
    <col min="5" max="5" width="30.796875" style="26" customWidth="1"/>
    <col min="6" max="6" width="10" style="26" customWidth="1"/>
    <col min="7" max="7" width="15.5" style="26" customWidth="1"/>
    <col min="8" max="8" width="9.09765625" style="2" customWidth="1"/>
    <col min="9" max="11" width="8.796875" style="36"/>
    <col min="12" max="16384" width="9.09765625" style="2"/>
  </cols>
  <sheetData>
    <row r="1" spans="1:11" s="7" customFormat="1" ht="63" customHeight="1" x14ac:dyDescent="0.2">
      <c r="A1" s="72" t="s">
        <v>498</v>
      </c>
      <c r="B1" s="73"/>
      <c r="C1" s="76" t="s">
        <v>499</v>
      </c>
      <c r="D1" s="66" t="s">
        <v>493</v>
      </c>
      <c r="E1" s="68" t="s">
        <v>494</v>
      </c>
      <c r="F1" s="70" t="s">
        <v>495</v>
      </c>
      <c r="G1" s="71"/>
      <c r="I1" s="33"/>
      <c r="J1" s="33"/>
      <c r="K1" s="33"/>
    </row>
    <row r="2" spans="1:11" s="7" customFormat="1" ht="28.5" thickBot="1" x14ac:dyDescent="0.25">
      <c r="A2" s="74"/>
      <c r="B2" s="75"/>
      <c r="C2" s="77"/>
      <c r="D2" s="67"/>
      <c r="E2" s="69"/>
      <c r="F2" s="13" t="s">
        <v>496</v>
      </c>
      <c r="G2" s="14" t="s">
        <v>497</v>
      </c>
      <c r="I2" s="33"/>
      <c r="J2" s="33"/>
      <c r="K2" s="33"/>
    </row>
    <row r="3" spans="1:11" ht="13" x14ac:dyDescent="0.2">
      <c r="A3" s="60" t="s">
        <v>506</v>
      </c>
      <c r="B3" s="61"/>
      <c r="C3" s="61"/>
      <c r="D3" s="61"/>
      <c r="E3" s="61"/>
      <c r="F3" s="61"/>
      <c r="G3" s="62"/>
      <c r="I3" s="33"/>
      <c r="J3" s="33"/>
      <c r="K3" s="33"/>
    </row>
    <row r="4" spans="1:11" s="7" customFormat="1" ht="122.25" customHeight="1" x14ac:dyDescent="0.2">
      <c r="A4" s="63" t="s">
        <v>492</v>
      </c>
      <c r="B4" s="64"/>
      <c r="C4" s="64"/>
      <c r="D4" s="64"/>
      <c r="E4" s="64"/>
      <c r="F4" s="64"/>
      <c r="G4" s="65"/>
      <c r="I4" s="33"/>
      <c r="J4" s="33"/>
      <c r="K4" s="33"/>
    </row>
    <row r="5" spans="1:11" ht="13" x14ac:dyDescent="0.2">
      <c r="A5" s="41" t="s">
        <v>0</v>
      </c>
      <c r="B5" s="12"/>
      <c r="C5" s="12"/>
      <c r="D5" s="12"/>
      <c r="E5" s="12"/>
      <c r="F5" s="12"/>
      <c r="G5" s="42"/>
      <c r="H5" s="2">
        <f>ROW()</f>
        <v>5</v>
      </c>
      <c r="I5" s="33" t="s">
        <v>500</v>
      </c>
      <c r="J5" s="33">
        <f>COUNTIF(D:D,I5)</f>
        <v>0</v>
      </c>
      <c r="K5" s="34" t="e">
        <f>J5/$J$9</f>
        <v>#DIV/0!</v>
      </c>
    </row>
    <row r="6" spans="1:11" s="5" customFormat="1" ht="13" x14ac:dyDescent="0.2">
      <c r="A6" s="43"/>
      <c r="B6" s="4">
        <f t="shared" ref="B6:B28" si="0">ROW()-$H$5</f>
        <v>1</v>
      </c>
      <c r="C6" s="31" t="s">
        <v>4</v>
      </c>
      <c r="D6" s="31"/>
      <c r="E6" s="31"/>
      <c r="F6" s="31"/>
      <c r="G6" s="8"/>
      <c r="I6" s="33" t="s">
        <v>501</v>
      </c>
      <c r="J6" s="33">
        <f t="shared" ref="J6:J8" si="1">COUNTIF(D:D,I6)</f>
        <v>0</v>
      </c>
      <c r="K6" s="34" t="e">
        <f t="shared" ref="K6:K9" si="2">J6/$J$9</f>
        <v>#DIV/0!</v>
      </c>
    </row>
    <row r="7" spans="1:11" s="5" customFormat="1" ht="14" x14ac:dyDescent="0.2">
      <c r="A7" s="44"/>
      <c r="B7" s="4">
        <f t="shared" si="0"/>
        <v>2</v>
      </c>
      <c r="C7" s="31" t="s">
        <v>10</v>
      </c>
      <c r="D7" s="15"/>
      <c r="E7" s="18"/>
      <c r="F7" s="18"/>
      <c r="G7" s="19"/>
      <c r="I7" s="35" t="s">
        <v>502</v>
      </c>
      <c r="J7" s="33">
        <f t="shared" si="1"/>
        <v>0</v>
      </c>
      <c r="K7" s="34" t="e">
        <f t="shared" si="2"/>
        <v>#DIV/0!</v>
      </c>
    </row>
    <row r="8" spans="1:11" s="5" customFormat="1" ht="14" x14ac:dyDescent="0.2">
      <c r="A8" s="44"/>
      <c r="B8" s="4">
        <f t="shared" si="0"/>
        <v>3</v>
      </c>
      <c r="C8" s="31" t="s">
        <v>11</v>
      </c>
      <c r="D8" s="15"/>
      <c r="E8" s="18"/>
      <c r="F8" s="18"/>
      <c r="G8" s="19"/>
      <c r="I8" s="35" t="s">
        <v>503</v>
      </c>
      <c r="J8" s="33">
        <f t="shared" si="1"/>
        <v>0</v>
      </c>
      <c r="K8" s="34" t="e">
        <f t="shared" si="2"/>
        <v>#DIV/0!</v>
      </c>
    </row>
    <row r="9" spans="1:11" s="5" customFormat="1" ht="14" x14ac:dyDescent="0.2">
      <c r="A9" s="44"/>
      <c r="B9" s="4">
        <f t="shared" si="0"/>
        <v>4</v>
      </c>
      <c r="C9" s="31" t="s">
        <v>20</v>
      </c>
      <c r="D9" s="15"/>
      <c r="E9" s="16"/>
      <c r="F9" s="16"/>
      <c r="G9" s="17"/>
      <c r="I9" s="35"/>
      <c r="J9" s="35">
        <f>SUM(J5:J8)</f>
        <v>0</v>
      </c>
      <c r="K9" s="34" t="e">
        <f t="shared" si="2"/>
        <v>#DIV/0!</v>
      </c>
    </row>
    <row r="10" spans="1:11" ht="14" x14ac:dyDescent="0.2">
      <c r="A10" s="43"/>
      <c r="B10" s="4">
        <f t="shared" si="0"/>
        <v>5</v>
      </c>
      <c r="C10" s="15" t="s">
        <v>24</v>
      </c>
      <c r="D10" s="15"/>
      <c r="E10" s="16"/>
      <c r="F10" s="16"/>
      <c r="G10" s="17"/>
      <c r="I10" s="35"/>
      <c r="J10" s="35"/>
      <c r="K10" s="35"/>
    </row>
    <row r="11" spans="1:11" s="5" customFormat="1" ht="14" x14ac:dyDescent="0.2">
      <c r="A11" s="44"/>
      <c r="B11" s="4">
        <f t="shared" si="0"/>
        <v>6</v>
      </c>
      <c r="C11" s="31" t="s">
        <v>21</v>
      </c>
      <c r="D11" s="15"/>
      <c r="E11" s="18"/>
      <c r="F11" s="18"/>
      <c r="G11" s="19"/>
      <c r="I11" s="35"/>
      <c r="J11" s="35"/>
      <c r="K11" s="35"/>
    </row>
    <row r="12" spans="1:11" s="5" customFormat="1" ht="14" x14ac:dyDescent="0.2">
      <c r="A12" s="44"/>
      <c r="B12" s="4">
        <f t="shared" si="0"/>
        <v>7</v>
      </c>
      <c r="C12" s="31" t="s">
        <v>126</v>
      </c>
      <c r="D12" s="15"/>
      <c r="E12" s="18"/>
      <c r="F12" s="18"/>
      <c r="G12" s="19"/>
      <c r="I12" s="35"/>
      <c r="J12" s="35"/>
      <c r="K12" s="35"/>
    </row>
    <row r="13" spans="1:11" ht="13" x14ac:dyDescent="0.2">
      <c r="A13" s="43"/>
      <c r="B13" s="4">
        <f t="shared" si="0"/>
        <v>8</v>
      </c>
      <c r="C13" s="15" t="s">
        <v>22</v>
      </c>
      <c r="D13" s="15"/>
      <c r="E13" s="15"/>
      <c r="F13" s="15"/>
      <c r="G13" s="6"/>
      <c r="I13" s="33"/>
      <c r="J13" s="33"/>
      <c r="K13" s="33"/>
    </row>
    <row r="14" spans="1:11" ht="26" x14ac:dyDescent="0.2">
      <c r="A14" s="43"/>
      <c r="B14" s="4">
        <f t="shared" si="0"/>
        <v>9</v>
      </c>
      <c r="C14" s="15" t="s">
        <v>127</v>
      </c>
      <c r="D14" s="15"/>
      <c r="E14" s="18"/>
      <c r="F14" s="18"/>
      <c r="G14" s="19"/>
      <c r="I14" s="35"/>
      <c r="J14" s="35"/>
      <c r="K14" s="35"/>
    </row>
    <row r="15" spans="1:11" ht="14" x14ac:dyDescent="0.2">
      <c r="A15" s="43"/>
      <c r="B15" s="4">
        <f t="shared" si="0"/>
        <v>10</v>
      </c>
      <c r="C15" s="15" t="s">
        <v>128</v>
      </c>
      <c r="D15" s="15"/>
      <c r="E15" s="16"/>
      <c r="F15" s="16"/>
      <c r="G15" s="17"/>
      <c r="I15" s="35"/>
      <c r="J15" s="35"/>
      <c r="K15" s="35"/>
    </row>
    <row r="16" spans="1:11" ht="26" x14ac:dyDescent="0.2">
      <c r="A16" s="43"/>
      <c r="B16" s="4">
        <f t="shared" si="0"/>
        <v>11</v>
      </c>
      <c r="C16" s="15" t="s">
        <v>18</v>
      </c>
      <c r="D16" s="15"/>
      <c r="E16" s="16"/>
      <c r="F16" s="16"/>
      <c r="G16" s="17"/>
      <c r="I16" s="35"/>
      <c r="J16" s="35"/>
      <c r="K16" s="35"/>
    </row>
    <row r="17" spans="1:11" ht="26" x14ac:dyDescent="0.2">
      <c r="A17" s="43"/>
      <c r="B17" s="4">
        <f t="shared" si="0"/>
        <v>12</v>
      </c>
      <c r="C17" s="15" t="s">
        <v>5</v>
      </c>
      <c r="D17" s="20"/>
      <c r="E17" s="20"/>
      <c r="F17" s="20"/>
      <c r="G17" s="21"/>
      <c r="I17" s="35"/>
      <c r="J17" s="35"/>
      <c r="K17" s="35"/>
    </row>
    <row r="18" spans="1:11" ht="14" x14ac:dyDescent="0.2">
      <c r="A18" s="43"/>
      <c r="B18" s="4">
        <f t="shared" si="0"/>
        <v>13</v>
      </c>
      <c r="C18" s="15" t="s">
        <v>2</v>
      </c>
      <c r="D18" s="15"/>
      <c r="E18" s="16"/>
      <c r="F18" s="16"/>
      <c r="G18" s="17"/>
      <c r="I18" s="35"/>
      <c r="J18" s="35"/>
      <c r="K18" s="35"/>
    </row>
    <row r="19" spans="1:11" ht="14" x14ac:dyDescent="0.2">
      <c r="A19" s="43"/>
      <c r="B19" s="4">
        <f t="shared" si="0"/>
        <v>14</v>
      </c>
      <c r="C19" s="15" t="s">
        <v>12</v>
      </c>
      <c r="D19" s="15"/>
      <c r="E19" s="16"/>
      <c r="F19" s="16"/>
      <c r="G19" s="17"/>
      <c r="I19" s="35"/>
      <c r="J19" s="35"/>
      <c r="K19" s="35"/>
    </row>
    <row r="20" spans="1:11" ht="14" x14ac:dyDescent="0.2">
      <c r="A20" s="43"/>
      <c r="B20" s="4">
        <f t="shared" si="0"/>
        <v>15</v>
      </c>
      <c r="C20" s="31" t="s">
        <v>3</v>
      </c>
      <c r="D20" s="15"/>
      <c r="E20" s="16"/>
      <c r="F20" s="16"/>
      <c r="G20" s="17"/>
      <c r="I20" s="35"/>
      <c r="J20" s="35"/>
      <c r="K20" s="35"/>
    </row>
    <row r="21" spans="1:11" ht="14" x14ac:dyDescent="0.2">
      <c r="A21" s="43"/>
      <c r="B21" s="4">
        <f t="shared" si="0"/>
        <v>16</v>
      </c>
      <c r="C21" s="15" t="s">
        <v>9</v>
      </c>
      <c r="D21" s="22"/>
      <c r="E21" s="16"/>
      <c r="F21" s="16"/>
      <c r="G21" s="17"/>
      <c r="I21" s="35"/>
      <c r="J21" s="35"/>
      <c r="K21" s="35"/>
    </row>
    <row r="22" spans="1:11" ht="14" x14ac:dyDescent="0.2">
      <c r="A22" s="43"/>
      <c r="B22" s="4">
        <f t="shared" si="0"/>
        <v>17</v>
      </c>
      <c r="C22" s="15" t="s">
        <v>23</v>
      </c>
      <c r="D22" s="22"/>
      <c r="E22" s="16"/>
      <c r="F22" s="16"/>
      <c r="G22" s="17"/>
      <c r="I22" s="35"/>
      <c r="J22" s="35"/>
      <c r="K22" s="35"/>
    </row>
    <row r="23" spans="1:11" ht="14" x14ac:dyDescent="0.2">
      <c r="A23" s="43"/>
      <c r="B23" s="4">
        <f t="shared" si="0"/>
        <v>18</v>
      </c>
      <c r="C23" s="15" t="s">
        <v>270</v>
      </c>
      <c r="D23" s="22"/>
      <c r="E23" s="16"/>
      <c r="F23" s="16"/>
      <c r="G23" s="17"/>
      <c r="I23" s="35"/>
      <c r="J23" s="35"/>
      <c r="K23" s="35"/>
    </row>
    <row r="24" spans="1:11" ht="14" x14ac:dyDescent="0.2">
      <c r="A24" s="43"/>
      <c r="B24" s="4">
        <f t="shared" si="0"/>
        <v>19</v>
      </c>
      <c r="C24" s="31" t="s">
        <v>129</v>
      </c>
      <c r="D24" s="22"/>
      <c r="E24" s="16"/>
      <c r="F24" s="16"/>
      <c r="G24" s="17"/>
      <c r="I24" s="35"/>
      <c r="J24" s="35"/>
      <c r="K24" s="35"/>
    </row>
    <row r="25" spans="1:11" ht="14" x14ac:dyDescent="0.2">
      <c r="A25" s="43"/>
      <c r="B25" s="4">
        <f t="shared" si="0"/>
        <v>20</v>
      </c>
      <c r="C25" s="15" t="s">
        <v>130</v>
      </c>
      <c r="D25" s="22"/>
      <c r="E25" s="16"/>
      <c r="F25" s="16"/>
      <c r="G25" s="17"/>
      <c r="I25" s="35"/>
      <c r="J25" s="35"/>
      <c r="K25" s="35"/>
    </row>
    <row r="26" spans="1:11" ht="14" x14ac:dyDescent="0.2">
      <c r="A26" s="43"/>
      <c r="B26" s="4">
        <f t="shared" si="0"/>
        <v>21</v>
      </c>
      <c r="C26" s="15" t="s">
        <v>7</v>
      </c>
      <c r="D26" s="22"/>
      <c r="E26" s="16"/>
      <c r="F26" s="16"/>
      <c r="G26" s="17"/>
      <c r="I26" s="35"/>
      <c r="J26" s="35"/>
      <c r="K26" s="35"/>
    </row>
    <row r="27" spans="1:11" ht="13" x14ac:dyDescent="0.2">
      <c r="A27" s="43"/>
      <c r="B27" s="4">
        <f t="shared" si="0"/>
        <v>22</v>
      </c>
      <c r="C27" s="15" t="s">
        <v>8</v>
      </c>
      <c r="D27" s="20"/>
      <c r="E27" s="20"/>
      <c r="F27" s="20"/>
      <c r="G27" s="21"/>
      <c r="I27" s="35"/>
      <c r="J27" s="35"/>
      <c r="K27" s="35"/>
    </row>
    <row r="28" spans="1:11" ht="13" x14ac:dyDescent="0.2">
      <c r="A28" s="43"/>
      <c r="B28" s="4">
        <f t="shared" si="0"/>
        <v>23</v>
      </c>
      <c r="C28" s="15" t="s">
        <v>131</v>
      </c>
      <c r="D28" s="20"/>
      <c r="E28" s="20"/>
      <c r="F28" s="20"/>
      <c r="G28" s="21"/>
      <c r="I28" s="35"/>
      <c r="J28" s="35"/>
      <c r="K28" s="35"/>
    </row>
    <row r="29" spans="1:11" s="9" customFormat="1" ht="13" x14ac:dyDescent="0.2">
      <c r="A29" s="45" t="s">
        <v>16</v>
      </c>
      <c r="B29" s="46"/>
      <c r="C29" s="46"/>
      <c r="D29" s="46"/>
      <c r="E29" s="46"/>
      <c r="F29" s="46"/>
      <c r="G29" s="47"/>
      <c r="H29" s="9">
        <f>ROW()</f>
        <v>29</v>
      </c>
      <c r="I29" s="35"/>
      <c r="J29" s="35"/>
      <c r="K29" s="35"/>
    </row>
    <row r="30" spans="1:11" s="5" customFormat="1" ht="14" x14ac:dyDescent="0.2">
      <c r="A30" s="44"/>
      <c r="B30" s="4">
        <f>ROW()-$H$29</f>
        <v>1</v>
      </c>
      <c r="C30" s="31" t="s">
        <v>132</v>
      </c>
      <c r="D30" s="23"/>
      <c r="E30" s="16"/>
      <c r="F30" s="16"/>
      <c r="G30" s="17"/>
      <c r="I30" s="35"/>
      <c r="J30" s="35"/>
      <c r="K30" s="35"/>
    </row>
    <row r="31" spans="1:11" ht="14" x14ac:dyDescent="0.2">
      <c r="A31" s="43"/>
      <c r="B31" s="4">
        <f>ROW()-$H$29</f>
        <v>2</v>
      </c>
      <c r="C31" s="15" t="s">
        <v>25</v>
      </c>
      <c r="D31" s="23"/>
      <c r="E31" s="16"/>
      <c r="F31" s="16"/>
      <c r="G31" s="17"/>
      <c r="I31" s="35"/>
      <c r="J31" s="35"/>
      <c r="K31" s="35"/>
    </row>
    <row r="32" spans="1:11" ht="14" x14ac:dyDescent="0.2">
      <c r="A32" s="43"/>
      <c r="B32" s="4">
        <f>ROW()-$H$29</f>
        <v>3</v>
      </c>
      <c r="C32" s="23" t="s">
        <v>264</v>
      </c>
      <c r="D32" s="23"/>
      <c r="E32" s="16"/>
      <c r="F32" s="16"/>
      <c r="G32" s="17"/>
      <c r="I32" s="35"/>
      <c r="J32" s="35"/>
      <c r="K32" s="35"/>
    </row>
    <row r="33" spans="1:11" ht="13" x14ac:dyDescent="0.2">
      <c r="A33" s="45" t="s">
        <v>14</v>
      </c>
      <c r="B33" s="46"/>
      <c r="C33" s="46"/>
      <c r="D33" s="46"/>
      <c r="E33" s="46"/>
      <c r="F33" s="46"/>
      <c r="G33" s="47"/>
      <c r="H33" s="2">
        <f>ROW()</f>
        <v>33</v>
      </c>
      <c r="I33" s="33"/>
      <c r="J33" s="33"/>
      <c r="K33" s="33"/>
    </row>
    <row r="34" spans="1:11" ht="14" x14ac:dyDescent="0.2">
      <c r="A34" s="43"/>
      <c r="B34" s="4">
        <f t="shared" ref="B34:B52" si="3">ROW()-$H$33</f>
        <v>1</v>
      </c>
      <c r="C34" s="24" t="s">
        <v>17</v>
      </c>
      <c r="D34" s="15"/>
      <c r="E34" s="16"/>
      <c r="F34" s="16"/>
      <c r="G34" s="17"/>
      <c r="I34" s="35"/>
      <c r="J34" s="35"/>
      <c r="K34" s="35"/>
    </row>
    <row r="35" spans="1:11" ht="14" x14ac:dyDescent="0.2">
      <c r="A35" s="43"/>
      <c r="B35" s="4">
        <f t="shared" si="3"/>
        <v>2</v>
      </c>
      <c r="C35" s="15" t="s">
        <v>133</v>
      </c>
      <c r="D35" s="23"/>
      <c r="E35" s="16"/>
      <c r="F35" s="16"/>
      <c r="G35" s="17"/>
      <c r="I35" s="35"/>
      <c r="J35" s="35"/>
      <c r="K35" s="35"/>
    </row>
    <row r="36" spans="1:11" ht="14" x14ac:dyDescent="0.2">
      <c r="A36" s="43"/>
      <c r="B36" s="4">
        <f t="shared" si="3"/>
        <v>3</v>
      </c>
      <c r="C36" s="15" t="s">
        <v>6</v>
      </c>
      <c r="D36" s="24"/>
      <c r="E36" s="16"/>
      <c r="F36" s="16"/>
      <c r="G36" s="17"/>
      <c r="I36" s="35"/>
      <c r="J36" s="35"/>
      <c r="K36" s="35"/>
    </row>
    <row r="37" spans="1:11" ht="14" x14ac:dyDescent="0.2">
      <c r="A37" s="43"/>
      <c r="B37" s="4">
        <f t="shared" si="3"/>
        <v>4</v>
      </c>
      <c r="C37" s="15" t="s">
        <v>1</v>
      </c>
      <c r="D37" s="23"/>
      <c r="E37" s="16"/>
      <c r="F37" s="16"/>
      <c r="G37" s="17"/>
      <c r="I37" s="35"/>
      <c r="J37" s="35"/>
      <c r="K37" s="35"/>
    </row>
    <row r="38" spans="1:11" ht="14" x14ac:dyDescent="0.2">
      <c r="A38" s="43"/>
      <c r="B38" s="4">
        <f t="shared" si="3"/>
        <v>5</v>
      </c>
      <c r="C38" s="15" t="s">
        <v>134</v>
      </c>
      <c r="D38" s="23"/>
      <c r="E38" s="16"/>
      <c r="F38" s="16"/>
      <c r="G38" s="17"/>
    </row>
    <row r="39" spans="1:11" ht="14" x14ac:dyDescent="0.2">
      <c r="A39" s="43"/>
      <c r="B39" s="4">
        <f t="shared" si="3"/>
        <v>6</v>
      </c>
      <c r="C39" s="15" t="s">
        <v>135</v>
      </c>
      <c r="D39" s="23"/>
      <c r="E39" s="16"/>
      <c r="F39" s="16"/>
      <c r="G39" s="17"/>
    </row>
    <row r="40" spans="1:11" ht="14" x14ac:dyDescent="0.2">
      <c r="A40" s="43"/>
      <c r="B40" s="4">
        <f t="shared" si="3"/>
        <v>7</v>
      </c>
      <c r="C40" s="15" t="s">
        <v>136</v>
      </c>
      <c r="D40" s="23"/>
      <c r="E40" s="16"/>
      <c r="F40" s="16"/>
      <c r="G40" s="17"/>
    </row>
    <row r="41" spans="1:11" ht="14" x14ac:dyDescent="0.2">
      <c r="A41" s="43"/>
      <c r="B41" s="4">
        <f t="shared" si="3"/>
        <v>8</v>
      </c>
      <c r="C41" s="48" t="s">
        <v>137</v>
      </c>
      <c r="D41" s="23"/>
      <c r="E41" s="16"/>
      <c r="F41" s="16"/>
      <c r="G41" s="17"/>
    </row>
    <row r="42" spans="1:11" ht="14" x14ac:dyDescent="0.2">
      <c r="A42" s="43"/>
      <c r="B42" s="4">
        <f t="shared" si="3"/>
        <v>9</v>
      </c>
      <c r="C42" s="15" t="s">
        <v>138</v>
      </c>
      <c r="D42" s="15"/>
      <c r="E42" s="16"/>
      <c r="F42" s="16"/>
      <c r="G42" s="17"/>
    </row>
    <row r="43" spans="1:11" ht="14" x14ac:dyDescent="0.2">
      <c r="A43" s="49"/>
      <c r="B43" s="4">
        <f t="shared" si="3"/>
        <v>10</v>
      </c>
      <c r="C43" s="15" t="s">
        <v>139</v>
      </c>
      <c r="D43" s="15"/>
      <c r="E43" s="16"/>
      <c r="F43" s="16"/>
      <c r="G43" s="17"/>
      <c r="I43" s="33"/>
      <c r="J43" s="33"/>
      <c r="K43" s="33"/>
    </row>
    <row r="44" spans="1:11" ht="14" x14ac:dyDescent="0.2">
      <c r="A44" s="49"/>
      <c r="B44" s="4">
        <f t="shared" si="3"/>
        <v>11</v>
      </c>
      <c r="C44" s="15" t="s">
        <v>140</v>
      </c>
      <c r="D44" s="23"/>
      <c r="E44" s="16"/>
      <c r="F44" s="16"/>
      <c r="G44" s="17"/>
    </row>
    <row r="45" spans="1:11" ht="14" x14ac:dyDescent="0.2">
      <c r="A45" s="43"/>
      <c r="B45" s="4">
        <f t="shared" si="3"/>
        <v>12</v>
      </c>
      <c r="C45" s="15" t="s">
        <v>141</v>
      </c>
      <c r="D45" s="24"/>
      <c r="E45" s="16"/>
      <c r="F45" s="16"/>
      <c r="G45" s="17"/>
    </row>
    <row r="46" spans="1:11" ht="14" x14ac:dyDescent="0.2">
      <c r="A46" s="49"/>
      <c r="B46" s="4">
        <f t="shared" si="3"/>
        <v>13</v>
      </c>
      <c r="C46" s="15" t="s">
        <v>97</v>
      </c>
      <c r="D46" s="23"/>
      <c r="E46" s="16"/>
      <c r="F46" s="16"/>
      <c r="G46" s="17"/>
    </row>
    <row r="47" spans="1:11" ht="26" x14ac:dyDescent="0.2">
      <c r="A47" s="49"/>
      <c r="B47" s="4">
        <f t="shared" si="3"/>
        <v>14</v>
      </c>
      <c r="C47" s="15" t="s">
        <v>142</v>
      </c>
      <c r="D47" s="23"/>
      <c r="E47" s="16"/>
      <c r="F47" s="16"/>
      <c r="G47" s="17"/>
    </row>
    <row r="48" spans="1:11" ht="26" x14ac:dyDescent="0.2">
      <c r="A48" s="43"/>
      <c r="B48" s="4">
        <f t="shared" si="3"/>
        <v>15</v>
      </c>
      <c r="C48" s="24" t="s">
        <v>26</v>
      </c>
      <c r="D48" s="23"/>
      <c r="E48" s="16"/>
      <c r="F48" s="16"/>
      <c r="G48" s="17"/>
    </row>
    <row r="49" spans="1:11" ht="26" x14ac:dyDescent="0.2">
      <c r="A49" s="43"/>
      <c r="B49" s="4">
        <f t="shared" si="3"/>
        <v>16</v>
      </c>
      <c r="C49" s="24" t="s">
        <v>19</v>
      </c>
      <c r="D49" s="23"/>
      <c r="E49" s="16"/>
      <c r="F49" s="16"/>
      <c r="G49" s="17"/>
    </row>
    <row r="50" spans="1:11" ht="14" x14ac:dyDescent="0.2">
      <c r="A50" s="49"/>
      <c r="B50" s="4">
        <f t="shared" si="3"/>
        <v>17</v>
      </c>
      <c r="C50" s="15" t="s">
        <v>143</v>
      </c>
      <c r="D50" s="15"/>
      <c r="E50" s="16"/>
      <c r="F50" s="16"/>
      <c r="G50" s="17"/>
    </row>
    <row r="51" spans="1:11" ht="14" x14ac:dyDescent="0.2">
      <c r="A51" s="49"/>
      <c r="B51" s="4">
        <f t="shared" si="3"/>
        <v>18</v>
      </c>
      <c r="C51" s="15" t="s">
        <v>144</v>
      </c>
      <c r="D51" s="15"/>
      <c r="E51" s="16"/>
      <c r="F51" s="16"/>
      <c r="G51" s="17"/>
    </row>
    <row r="52" spans="1:11" ht="14" x14ac:dyDescent="0.2">
      <c r="A52" s="49"/>
      <c r="B52" s="4">
        <f t="shared" si="3"/>
        <v>19</v>
      </c>
      <c r="C52" s="15" t="s">
        <v>145</v>
      </c>
      <c r="D52" s="23"/>
      <c r="E52" s="16"/>
      <c r="F52" s="16"/>
      <c r="G52" s="17"/>
    </row>
    <row r="53" spans="1:11" ht="13" x14ac:dyDescent="0.2">
      <c r="A53" s="45" t="s">
        <v>15</v>
      </c>
      <c r="B53" s="46"/>
      <c r="C53" s="46"/>
      <c r="D53" s="46"/>
      <c r="E53" s="46"/>
      <c r="F53" s="46"/>
      <c r="G53" s="47"/>
      <c r="H53" s="2">
        <f>ROW()</f>
        <v>53</v>
      </c>
    </row>
    <row r="54" spans="1:11" s="9" customFormat="1" ht="14" x14ac:dyDescent="0.2">
      <c r="A54" s="50"/>
      <c r="B54" s="4">
        <f t="shared" ref="B54:B73" si="4">ROW()-$H$53</f>
        <v>1</v>
      </c>
      <c r="C54" s="15" t="s">
        <v>146</v>
      </c>
      <c r="D54" s="23"/>
      <c r="E54" s="16"/>
      <c r="F54" s="16"/>
      <c r="G54" s="17"/>
      <c r="I54" s="36"/>
      <c r="J54" s="36"/>
      <c r="K54" s="36"/>
    </row>
    <row r="55" spans="1:11" s="9" customFormat="1" ht="14" x14ac:dyDescent="0.2">
      <c r="A55" s="43"/>
      <c r="B55" s="4">
        <f t="shared" si="4"/>
        <v>2</v>
      </c>
      <c r="C55" s="15" t="s">
        <v>147</v>
      </c>
      <c r="D55" s="23"/>
      <c r="E55" s="16"/>
      <c r="F55" s="16"/>
      <c r="G55" s="17"/>
      <c r="I55" s="36"/>
      <c r="J55" s="36"/>
      <c r="K55" s="36"/>
    </row>
    <row r="56" spans="1:11" s="9" customFormat="1" ht="14" x14ac:dyDescent="0.2">
      <c r="A56" s="43"/>
      <c r="B56" s="4">
        <f t="shared" si="4"/>
        <v>3</v>
      </c>
      <c r="C56" s="15" t="s">
        <v>148</v>
      </c>
      <c r="D56" s="23"/>
      <c r="E56" s="16"/>
      <c r="F56" s="16"/>
      <c r="G56" s="17"/>
      <c r="I56" s="36"/>
      <c r="J56" s="36"/>
      <c r="K56" s="36"/>
    </row>
    <row r="57" spans="1:11" s="9" customFormat="1" ht="26" x14ac:dyDescent="0.2">
      <c r="A57" s="43"/>
      <c r="B57" s="4">
        <f t="shared" si="4"/>
        <v>4</v>
      </c>
      <c r="C57" s="15" t="s">
        <v>149</v>
      </c>
      <c r="D57" s="20"/>
      <c r="E57" s="20"/>
      <c r="F57" s="20"/>
      <c r="G57" s="21"/>
      <c r="I57" s="36"/>
      <c r="J57" s="36"/>
      <c r="K57" s="36"/>
    </row>
    <row r="58" spans="1:11" s="9" customFormat="1" ht="14" x14ac:dyDescent="0.2">
      <c r="A58" s="43"/>
      <c r="B58" s="4">
        <f t="shared" si="4"/>
        <v>5</v>
      </c>
      <c r="C58" s="15" t="s">
        <v>27</v>
      </c>
      <c r="D58" s="23"/>
      <c r="E58" s="16"/>
      <c r="F58" s="16"/>
      <c r="G58" s="17"/>
      <c r="I58" s="36"/>
      <c r="J58" s="36"/>
      <c r="K58" s="36"/>
    </row>
    <row r="59" spans="1:11" s="9" customFormat="1" ht="14" x14ac:dyDescent="0.2">
      <c r="A59" s="43"/>
      <c r="B59" s="4">
        <f t="shared" si="4"/>
        <v>6</v>
      </c>
      <c r="C59" s="15" t="s">
        <v>293</v>
      </c>
      <c r="D59" s="23"/>
      <c r="E59" s="16"/>
      <c r="F59" s="16"/>
      <c r="G59" s="17"/>
      <c r="I59" s="36"/>
      <c r="J59" s="36"/>
      <c r="K59" s="36"/>
    </row>
    <row r="60" spans="1:11" s="9" customFormat="1" ht="14" x14ac:dyDescent="0.2">
      <c r="A60" s="43"/>
      <c r="B60" s="4">
        <f t="shared" si="4"/>
        <v>7</v>
      </c>
      <c r="C60" s="15" t="s">
        <v>28</v>
      </c>
      <c r="D60" s="23"/>
      <c r="E60" s="16"/>
      <c r="F60" s="16"/>
      <c r="G60" s="17"/>
      <c r="I60" s="36"/>
      <c r="J60" s="36"/>
      <c r="K60" s="36"/>
    </row>
    <row r="61" spans="1:11" s="9" customFormat="1" ht="14" x14ac:dyDescent="0.2">
      <c r="A61" s="50"/>
      <c r="B61" s="4">
        <f t="shared" si="4"/>
        <v>8</v>
      </c>
      <c r="C61" s="15" t="s">
        <v>150</v>
      </c>
      <c r="D61" s="23"/>
      <c r="E61" s="16"/>
      <c r="F61" s="16"/>
      <c r="G61" s="17"/>
      <c r="I61" s="33"/>
      <c r="J61" s="33"/>
      <c r="K61" s="33"/>
    </row>
    <row r="62" spans="1:11" s="9" customFormat="1" ht="26" x14ac:dyDescent="0.2">
      <c r="A62" s="50"/>
      <c r="B62" s="4">
        <f t="shared" si="4"/>
        <v>9</v>
      </c>
      <c r="C62" s="15" t="s">
        <v>151</v>
      </c>
      <c r="D62" s="23"/>
      <c r="E62" s="16"/>
      <c r="F62" s="16"/>
      <c r="G62" s="17"/>
      <c r="I62" s="36"/>
      <c r="J62" s="36"/>
      <c r="K62" s="36"/>
    </row>
    <row r="63" spans="1:11" s="9" customFormat="1" ht="14" x14ac:dyDescent="0.2">
      <c r="A63" s="43"/>
      <c r="B63" s="4">
        <f t="shared" si="4"/>
        <v>10</v>
      </c>
      <c r="C63" s="15" t="s">
        <v>152</v>
      </c>
      <c r="D63" s="23"/>
      <c r="E63" s="16"/>
      <c r="F63" s="16"/>
      <c r="G63" s="17"/>
      <c r="I63" s="36"/>
      <c r="J63" s="36"/>
      <c r="K63" s="36"/>
    </row>
    <row r="64" spans="1:11" s="9" customFormat="1" ht="14" x14ac:dyDescent="0.2">
      <c r="A64" s="43"/>
      <c r="B64" s="4">
        <f t="shared" si="4"/>
        <v>11</v>
      </c>
      <c r="C64" s="15" t="s">
        <v>153</v>
      </c>
      <c r="D64" s="23"/>
      <c r="E64" s="16"/>
      <c r="F64" s="16"/>
      <c r="G64" s="17"/>
      <c r="I64" s="36"/>
      <c r="J64" s="36"/>
      <c r="K64" s="36"/>
    </row>
    <row r="65" spans="1:11" s="9" customFormat="1" ht="14" x14ac:dyDescent="0.2">
      <c r="A65" s="43"/>
      <c r="B65" s="4">
        <f t="shared" si="4"/>
        <v>12</v>
      </c>
      <c r="C65" s="15" t="s">
        <v>154</v>
      </c>
      <c r="D65" s="23"/>
      <c r="E65" s="16"/>
      <c r="F65" s="16"/>
      <c r="G65" s="17"/>
      <c r="I65" s="36"/>
      <c r="J65" s="36"/>
      <c r="K65" s="36"/>
    </row>
    <row r="66" spans="1:11" s="9" customFormat="1" ht="14" x14ac:dyDescent="0.2">
      <c r="A66" s="43"/>
      <c r="B66" s="4">
        <f t="shared" si="4"/>
        <v>13</v>
      </c>
      <c r="C66" s="15" t="s">
        <v>155</v>
      </c>
      <c r="D66" s="23"/>
      <c r="E66" s="16"/>
      <c r="F66" s="16"/>
      <c r="G66" s="17"/>
      <c r="I66" s="36"/>
      <c r="J66" s="36"/>
      <c r="K66" s="36"/>
    </row>
    <row r="67" spans="1:11" s="9" customFormat="1" ht="14" x14ac:dyDescent="0.2">
      <c r="A67" s="43"/>
      <c r="B67" s="4">
        <f t="shared" si="4"/>
        <v>14</v>
      </c>
      <c r="C67" s="15" t="s">
        <v>156</v>
      </c>
      <c r="D67" s="23"/>
      <c r="E67" s="16"/>
      <c r="F67" s="16"/>
      <c r="G67" s="17"/>
      <c r="I67" s="36"/>
      <c r="J67" s="36"/>
      <c r="K67" s="36"/>
    </row>
    <row r="68" spans="1:11" s="9" customFormat="1" ht="13" x14ac:dyDescent="0.2">
      <c r="A68" s="43"/>
      <c r="B68" s="4">
        <f t="shared" si="4"/>
        <v>15</v>
      </c>
      <c r="C68" s="15" t="s">
        <v>157</v>
      </c>
      <c r="D68" s="20"/>
      <c r="E68" s="20"/>
      <c r="F68" s="20"/>
      <c r="G68" s="21"/>
      <c r="I68" s="36"/>
      <c r="J68" s="36"/>
      <c r="K68" s="36"/>
    </row>
    <row r="69" spans="1:11" s="9" customFormat="1" ht="14" x14ac:dyDescent="0.2">
      <c r="A69" s="43"/>
      <c r="B69" s="4">
        <f t="shared" si="4"/>
        <v>16</v>
      </c>
      <c r="C69" s="15" t="s">
        <v>35</v>
      </c>
      <c r="D69" s="24"/>
      <c r="E69" s="16"/>
      <c r="F69" s="16"/>
      <c r="G69" s="17"/>
      <c r="I69" s="35"/>
      <c r="J69" s="35"/>
      <c r="K69" s="35"/>
    </row>
    <row r="70" spans="1:11" s="9" customFormat="1" ht="14" x14ac:dyDescent="0.2">
      <c r="A70" s="43"/>
      <c r="B70" s="4">
        <f t="shared" si="4"/>
        <v>17</v>
      </c>
      <c r="C70" s="15" t="s">
        <v>158</v>
      </c>
      <c r="D70" s="24"/>
      <c r="E70" s="16"/>
      <c r="F70" s="16"/>
      <c r="G70" s="17"/>
      <c r="I70" s="35"/>
      <c r="J70" s="35"/>
      <c r="K70" s="35"/>
    </row>
    <row r="71" spans="1:11" s="9" customFormat="1" ht="14" x14ac:dyDescent="0.2">
      <c r="A71" s="43"/>
      <c r="B71" s="4">
        <f t="shared" si="4"/>
        <v>18</v>
      </c>
      <c r="C71" s="15" t="s">
        <v>159</v>
      </c>
      <c r="D71" s="24"/>
      <c r="E71" s="16"/>
      <c r="F71" s="16"/>
      <c r="G71" s="17"/>
      <c r="I71" s="33"/>
      <c r="J71" s="33"/>
      <c r="K71" s="33"/>
    </row>
    <row r="72" spans="1:11" s="9" customFormat="1" ht="14" x14ac:dyDescent="0.2">
      <c r="A72" s="50"/>
      <c r="B72" s="4">
        <f t="shared" si="4"/>
        <v>19</v>
      </c>
      <c r="C72" s="15" t="s">
        <v>160</v>
      </c>
      <c r="D72" s="24"/>
      <c r="E72" s="16"/>
      <c r="F72" s="16"/>
      <c r="G72" s="17"/>
      <c r="I72" s="36"/>
      <c r="J72" s="36"/>
      <c r="K72" s="36"/>
    </row>
    <row r="73" spans="1:11" s="9" customFormat="1" ht="14" x14ac:dyDescent="0.2">
      <c r="A73" s="50"/>
      <c r="B73" s="4">
        <f t="shared" si="4"/>
        <v>20</v>
      </c>
      <c r="C73" s="15" t="s">
        <v>161</v>
      </c>
      <c r="D73" s="24"/>
      <c r="E73" s="16"/>
      <c r="F73" s="16"/>
      <c r="G73" s="17"/>
      <c r="I73" s="36"/>
      <c r="J73" s="36"/>
      <c r="K73" s="36"/>
    </row>
    <row r="74" spans="1:11" ht="13" x14ac:dyDescent="0.2">
      <c r="A74" s="41" t="s">
        <v>44</v>
      </c>
      <c r="B74" s="12"/>
      <c r="C74" s="12"/>
      <c r="D74" s="12"/>
      <c r="E74" s="12"/>
      <c r="F74" s="12"/>
      <c r="G74" s="42"/>
    </row>
    <row r="75" spans="1:11" ht="13" x14ac:dyDescent="0.2">
      <c r="A75" s="45" t="s">
        <v>30</v>
      </c>
      <c r="B75" s="46"/>
      <c r="C75" s="46"/>
      <c r="D75" s="46"/>
      <c r="E75" s="46"/>
      <c r="F75" s="46"/>
      <c r="G75" s="47"/>
      <c r="H75" s="2">
        <f>ROW()</f>
        <v>75</v>
      </c>
    </row>
    <row r="76" spans="1:11" s="9" customFormat="1" ht="14" x14ac:dyDescent="0.2">
      <c r="A76" s="50"/>
      <c r="B76" s="4">
        <f t="shared" ref="B76:B82" si="5">ROW()-$H$75</f>
        <v>1</v>
      </c>
      <c r="C76" s="15" t="s">
        <v>162</v>
      </c>
      <c r="D76" s="24"/>
      <c r="E76" s="16"/>
      <c r="F76" s="16"/>
      <c r="G76" s="17"/>
      <c r="I76" s="36"/>
      <c r="J76" s="36"/>
      <c r="K76" s="36"/>
    </row>
    <row r="77" spans="1:11" s="9" customFormat="1" ht="14" x14ac:dyDescent="0.2">
      <c r="A77" s="43"/>
      <c r="B77" s="4">
        <f t="shared" si="5"/>
        <v>2</v>
      </c>
      <c r="C77" s="15" t="s">
        <v>163</v>
      </c>
      <c r="D77" s="24"/>
      <c r="E77" s="16"/>
      <c r="F77" s="16"/>
      <c r="G77" s="17"/>
      <c r="I77" s="36"/>
      <c r="J77" s="36"/>
      <c r="K77" s="36"/>
    </row>
    <row r="78" spans="1:11" s="9" customFormat="1" ht="14" x14ac:dyDescent="0.2">
      <c r="A78" s="43"/>
      <c r="B78" s="4">
        <f t="shared" si="5"/>
        <v>3</v>
      </c>
      <c r="C78" s="15" t="s">
        <v>164</v>
      </c>
      <c r="D78" s="24"/>
      <c r="E78" s="16"/>
      <c r="F78" s="16"/>
      <c r="G78" s="17"/>
      <c r="I78" s="36"/>
      <c r="J78" s="36"/>
      <c r="K78" s="36"/>
    </row>
    <row r="79" spans="1:11" s="9" customFormat="1" ht="14" x14ac:dyDescent="0.2">
      <c r="A79" s="43"/>
      <c r="B79" s="4">
        <f t="shared" si="5"/>
        <v>4</v>
      </c>
      <c r="C79" s="32" t="s">
        <v>165</v>
      </c>
      <c r="D79" s="24"/>
      <c r="E79" s="16"/>
      <c r="F79" s="16"/>
      <c r="G79" s="17"/>
      <c r="I79" s="36"/>
      <c r="J79" s="36"/>
      <c r="K79" s="36"/>
    </row>
    <row r="80" spans="1:11" s="9" customFormat="1" ht="14" x14ac:dyDescent="0.2">
      <c r="A80" s="43"/>
      <c r="B80" s="4">
        <f t="shared" si="5"/>
        <v>5</v>
      </c>
      <c r="C80" s="22" t="s">
        <v>166</v>
      </c>
      <c r="D80" s="24"/>
      <c r="E80" s="16"/>
      <c r="F80" s="16"/>
      <c r="G80" s="17"/>
      <c r="I80" s="36"/>
      <c r="J80" s="36"/>
      <c r="K80" s="36"/>
    </row>
    <row r="81" spans="1:11" s="9" customFormat="1" ht="14" x14ac:dyDescent="0.2">
      <c r="A81" s="43"/>
      <c r="B81" s="4">
        <f t="shared" si="5"/>
        <v>6</v>
      </c>
      <c r="C81" s="32" t="s">
        <v>29</v>
      </c>
      <c r="D81" s="24"/>
      <c r="E81" s="16"/>
      <c r="F81" s="16"/>
      <c r="G81" s="17"/>
      <c r="I81" s="36"/>
      <c r="J81" s="36"/>
      <c r="K81" s="36"/>
    </row>
    <row r="82" spans="1:11" s="9" customFormat="1" ht="14" x14ac:dyDescent="0.2">
      <c r="A82" s="43"/>
      <c r="B82" s="4">
        <f t="shared" si="5"/>
        <v>7</v>
      </c>
      <c r="C82" s="22" t="s">
        <v>167</v>
      </c>
      <c r="D82" s="24"/>
      <c r="E82" s="16"/>
      <c r="F82" s="16"/>
      <c r="G82" s="17"/>
      <c r="I82" s="36"/>
      <c r="J82" s="36"/>
      <c r="K82" s="36"/>
    </row>
    <row r="83" spans="1:11" ht="13" x14ac:dyDescent="0.2">
      <c r="A83" s="45" t="s">
        <v>31</v>
      </c>
      <c r="B83" s="46"/>
      <c r="C83" s="46"/>
      <c r="D83" s="46"/>
      <c r="E83" s="46"/>
      <c r="F83" s="46"/>
      <c r="G83" s="47"/>
      <c r="H83" s="2">
        <f>ROW()</f>
        <v>83</v>
      </c>
    </row>
    <row r="84" spans="1:11" s="9" customFormat="1" ht="14" x14ac:dyDescent="0.2">
      <c r="A84" s="50"/>
      <c r="B84" s="4">
        <f t="shared" ref="B84:B94" si="6">ROW()-$H$83</f>
        <v>1</v>
      </c>
      <c r="C84" s="32" t="s">
        <v>168</v>
      </c>
      <c r="D84" s="24"/>
      <c r="E84" s="16"/>
      <c r="F84" s="16"/>
      <c r="G84" s="17"/>
      <c r="I84" s="36"/>
      <c r="J84" s="36"/>
      <c r="K84" s="36"/>
    </row>
    <row r="85" spans="1:11" s="9" customFormat="1" ht="14" x14ac:dyDescent="0.2">
      <c r="A85" s="43"/>
      <c r="B85" s="4">
        <f t="shared" si="6"/>
        <v>2</v>
      </c>
      <c r="C85" s="32" t="s">
        <v>169</v>
      </c>
      <c r="D85" s="24"/>
      <c r="E85" s="16"/>
      <c r="F85" s="16"/>
      <c r="G85" s="17"/>
      <c r="I85" s="36"/>
      <c r="J85" s="36"/>
      <c r="K85" s="36"/>
    </row>
    <row r="86" spans="1:11" s="9" customFormat="1" ht="14" x14ac:dyDescent="0.2">
      <c r="A86" s="43"/>
      <c r="B86" s="4">
        <f t="shared" si="6"/>
        <v>3</v>
      </c>
      <c r="C86" s="32" t="s">
        <v>170</v>
      </c>
      <c r="D86" s="24"/>
      <c r="E86" s="16"/>
      <c r="F86" s="16"/>
      <c r="G86" s="17"/>
      <c r="I86" s="36"/>
      <c r="J86" s="36"/>
      <c r="K86" s="36"/>
    </row>
    <row r="87" spans="1:11" s="9" customFormat="1" ht="14" x14ac:dyDescent="0.2">
      <c r="A87" s="43"/>
      <c r="B87" s="4">
        <f t="shared" si="6"/>
        <v>4</v>
      </c>
      <c r="C87" s="32" t="s">
        <v>32</v>
      </c>
      <c r="D87" s="24"/>
      <c r="E87" s="16"/>
      <c r="F87" s="16"/>
      <c r="G87" s="17"/>
      <c r="I87" s="36"/>
      <c r="J87" s="36"/>
      <c r="K87" s="36"/>
    </row>
    <row r="88" spans="1:11" s="9" customFormat="1" ht="14" x14ac:dyDescent="0.2">
      <c r="A88" s="43"/>
      <c r="B88" s="4">
        <f t="shared" si="6"/>
        <v>5</v>
      </c>
      <c r="C88" s="32" t="s">
        <v>171</v>
      </c>
      <c r="D88" s="24"/>
      <c r="E88" s="16"/>
      <c r="F88" s="16"/>
      <c r="G88" s="17"/>
      <c r="I88" s="36"/>
      <c r="J88" s="36"/>
      <c r="K88" s="36"/>
    </row>
    <row r="89" spans="1:11" s="9" customFormat="1" ht="14" x14ac:dyDescent="0.2">
      <c r="A89" s="43"/>
      <c r="B89" s="4">
        <f t="shared" si="6"/>
        <v>6</v>
      </c>
      <c r="C89" s="32" t="s">
        <v>172</v>
      </c>
      <c r="D89" s="24"/>
      <c r="E89" s="16"/>
      <c r="F89" s="16"/>
      <c r="G89" s="17"/>
      <c r="I89" s="36"/>
      <c r="J89" s="36"/>
      <c r="K89" s="36"/>
    </row>
    <row r="90" spans="1:11" s="9" customFormat="1" ht="14" x14ac:dyDescent="0.2">
      <c r="A90" s="43"/>
      <c r="B90" s="4">
        <f t="shared" si="6"/>
        <v>7</v>
      </c>
      <c r="C90" s="32" t="s">
        <v>173</v>
      </c>
      <c r="D90" s="24"/>
      <c r="E90" s="16"/>
      <c r="F90" s="16"/>
      <c r="G90" s="17"/>
      <c r="I90" s="36"/>
      <c r="J90" s="36"/>
      <c r="K90" s="36"/>
    </row>
    <row r="91" spans="1:11" s="9" customFormat="1" ht="14" x14ac:dyDescent="0.2">
      <c r="A91" s="43"/>
      <c r="B91" s="4">
        <f t="shared" si="6"/>
        <v>8</v>
      </c>
      <c r="C91" s="32" t="s">
        <v>174</v>
      </c>
      <c r="D91" s="24"/>
      <c r="E91" s="16"/>
      <c r="F91" s="16"/>
      <c r="G91" s="17"/>
      <c r="I91" s="36"/>
      <c r="J91" s="36"/>
      <c r="K91" s="36"/>
    </row>
    <row r="92" spans="1:11" s="9" customFormat="1" ht="14" x14ac:dyDescent="0.2">
      <c r="A92" s="43"/>
      <c r="B92" s="4">
        <f t="shared" si="6"/>
        <v>9</v>
      </c>
      <c r="C92" s="32" t="s">
        <v>175</v>
      </c>
      <c r="D92" s="24"/>
      <c r="E92" s="16"/>
      <c r="F92" s="16"/>
      <c r="G92" s="17"/>
      <c r="I92" s="36"/>
      <c r="J92" s="36"/>
      <c r="K92" s="36"/>
    </row>
    <row r="93" spans="1:11" s="9" customFormat="1" ht="14" x14ac:dyDescent="0.2">
      <c r="A93" s="43"/>
      <c r="B93" s="4">
        <f t="shared" si="6"/>
        <v>10</v>
      </c>
      <c r="C93" s="32" t="s">
        <v>176</v>
      </c>
      <c r="D93" s="24"/>
      <c r="E93" s="16"/>
      <c r="F93" s="16"/>
      <c r="G93" s="17"/>
      <c r="I93" s="36"/>
      <c r="J93" s="36"/>
      <c r="K93" s="36"/>
    </row>
    <row r="94" spans="1:11" s="9" customFormat="1" ht="14" x14ac:dyDescent="0.2">
      <c r="A94" s="43"/>
      <c r="B94" s="4">
        <f t="shared" si="6"/>
        <v>11</v>
      </c>
      <c r="C94" s="32" t="s">
        <v>33</v>
      </c>
      <c r="D94" s="24"/>
      <c r="E94" s="16"/>
      <c r="F94" s="16"/>
      <c r="G94" s="17"/>
      <c r="I94" s="36"/>
      <c r="J94" s="36"/>
      <c r="K94" s="36"/>
    </row>
    <row r="95" spans="1:11" ht="13" x14ac:dyDescent="0.2">
      <c r="A95" s="45" t="s">
        <v>53</v>
      </c>
      <c r="B95" s="46"/>
      <c r="C95" s="46"/>
      <c r="D95" s="46"/>
      <c r="E95" s="46"/>
      <c r="F95" s="46"/>
      <c r="G95" s="47"/>
      <c r="H95" s="2">
        <f>ROW()</f>
        <v>95</v>
      </c>
    </row>
    <row r="96" spans="1:11" s="9" customFormat="1" ht="26" x14ac:dyDescent="0.2">
      <c r="A96" s="50"/>
      <c r="B96" s="4">
        <f>ROW()-$H$95</f>
        <v>1</v>
      </c>
      <c r="C96" s="32" t="s">
        <v>119</v>
      </c>
      <c r="D96" s="24"/>
      <c r="E96" s="16"/>
      <c r="F96" s="16"/>
      <c r="G96" s="17"/>
      <c r="I96" s="36"/>
      <c r="J96" s="36"/>
      <c r="K96" s="36"/>
    </row>
    <row r="97" spans="1:11" s="9" customFormat="1" ht="14" x14ac:dyDescent="0.2">
      <c r="A97" s="43"/>
      <c r="B97" s="4">
        <f>ROW()-$H$95</f>
        <v>2</v>
      </c>
      <c r="C97" s="32" t="s">
        <v>40</v>
      </c>
      <c r="D97" s="24"/>
      <c r="E97" s="16"/>
      <c r="F97" s="16"/>
      <c r="G97" s="17"/>
      <c r="I97" s="36"/>
      <c r="J97" s="36"/>
      <c r="K97" s="36"/>
    </row>
    <row r="98" spans="1:11" s="9" customFormat="1" ht="14" x14ac:dyDescent="0.2">
      <c r="A98" s="43"/>
      <c r="B98" s="4">
        <f>ROW()-$H$95</f>
        <v>3</v>
      </c>
      <c r="C98" s="32" t="s">
        <v>41</v>
      </c>
      <c r="D98" s="24"/>
      <c r="E98" s="16"/>
      <c r="F98" s="16"/>
      <c r="G98" s="17"/>
      <c r="I98" s="36"/>
      <c r="J98" s="36"/>
      <c r="K98" s="36"/>
    </row>
    <row r="99" spans="1:11" s="9" customFormat="1" ht="14" x14ac:dyDescent="0.2">
      <c r="A99" s="43"/>
      <c r="B99" s="4">
        <f>ROW()-$H$95</f>
        <v>4</v>
      </c>
      <c r="C99" s="32" t="s">
        <v>177</v>
      </c>
      <c r="D99" s="24"/>
      <c r="E99" s="16"/>
      <c r="F99" s="16"/>
      <c r="G99" s="17"/>
      <c r="I99" s="36"/>
      <c r="J99" s="36"/>
      <c r="K99" s="36"/>
    </row>
    <row r="100" spans="1:11" ht="13" x14ac:dyDescent="0.2">
      <c r="A100" s="45" t="s">
        <v>275</v>
      </c>
      <c r="B100" s="46"/>
      <c r="C100" s="46"/>
      <c r="D100" s="46"/>
      <c r="E100" s="46"/>
      <c r="F100" s="46"/>
      <c r="G100" s="47"/>
      <c r="H100" s="2">
        <f>ROW()</f>
        <v>100</v>
      </c>
    </row>
    <row r="101" spans="1:11" ht="14" x14ac:dyDescent="0.2">
      <c r="A101" s="49"/>
      <c r="B101" s="4">
        <f t="shared" ref="B101:B114" si="7">ROW()-$H$100</f>
        <v>1</v>
      </c>
      <c r="C101" s="32" t="s">
        <v>276</v>
      </c>
      <c r="D101" s="24"/>
      <c r="E101" s="16"/>
      <c r="F101" s="16"/>
      <c r="G101" s="17"/>
    </row>
    <row r="102" spans="1:11" ht="26" x14ac:dyDescent="0.2">
      <c r="A102" s="49"/>
      <c r="B102" s="4">
        <f t="shared" si="7"/>
        <v>2</v>
      </c>
      <c r="C102" s="32" t="s">
        <v>277</v>
      </c>
      <c r="D102" s="24"/>
      <c r="E102" s="16"/>
      <c r="F102" s="16"/>
      <c r="G102" s="17"/>
    </row>
    <row r="103" spans="1:11" ht="14" x14ac:dyDescent="0.2">
      <c r="A103" s="49"/>
      <c r="B103" s="4">
        <f t="shared" si="7"/>
        <v>3</v>
      </c>
      <c r="C103" s="32" t="s">
        <v>40</v>
      </c>
      <c r="D103" s="24"/>
      <c r="E103" s="16"/>
      <c r="F103" s="16"/>
      <c r="G103" s="17"/>
    </row>
    <row r="104" spans="1:11" ht="14" x14ac:dyDescent="0.2">
      <c r="A104" s="49"/>
      <c r="B104" s="4">
        <f t="shared" si="7"/>
        <v>4</v>
      </c>
      <c r="C104" s="32" t="s">
        <v>278</v>
      </c>
      <c r="D104" s="24"/>
      <c r="E104" s="16"/>
      <c r="F104" s="16"/>
      <c r="G104" s="17"/>
    </row>
    <row r="105" spans="1:11" ht="14" x14ac:dyDescent="0.2">
      <c r="A105" s="49"/>
      <c r="B105" s="4">
        <f t="shared" si="7"/>
        <v>5</v>
      </c>
      <c r="C105" s="15" t="s">
        <v>279</v>
      </c>
      <c r="D105" s="24"/>
      <c r="E105" s="16"/>
      <c r="F105" s="16"/>
      <c r="G105" s="17"/>
    </row>
    <row r="106" spans="1:11" ht="14" x14ac:dyDescent="0.2">
      <c r="A106" s="49"/>
      <c r="B106" s="4">
        <f t="shared" si="7"/>
        <v>6</v>
      </c>
      <c r="C106" s="15" t="s">
        <v>280</v>
      </c>
      <c r="D106" s="24"/>
      <c r="E106" s="16"/>
      <c r="F106" s="16"/>
      <c r="G106" s="17"/>
    </row>
    <row r="107" spans="1:11" ht="14" x14ac:dyDescent="0.2">
      <c r="A107" s="49"/>
      <c r="B107" s="4">
        <f t="shared" si="7"/>
        <v>7</v>
      </c>
      <c r="C107" s="15" t="s">
        <v>288</v>
      </c>
      <c r="D107" s="24"/>
      <c r="E107" s="16"/>
      <c r="F107" s="16"/>
      <c r="G107" s="17"/>
    </row>
    <row r="108" spans="1:11" ht="14" x14ac:dyDescent="0.2">
      <c r="A108" s="49"/>
      <c r="B108" s="4">
        <f t="shared" si="7"/>
        <v>8</v>
      </c>
      <c r="C108" s="15" t="s">
        <v>281</v>
      </c>
      <c r="D108" s="24"/>
      <c r="E108" s="16"/>
      <c r="F108" s="16"/>
      <c r="G108" s="17"/>
    </row>
    <row r="109" spans="1:11" ht="14" x14ac:dyDescent="0.2">
      <c r="A109" s="49"/>
      <c r="B109" s="4">
        <f t="shared" si="7"/>
        <v>9</v>
      </c>
      <c r="C109" s="15" t="s">
        <v>282</v>
      </c>
      <c r="D109" s="24"/>
      <c r="E109" s="16"/>
      <c r="F109" s="16"/>
      <c r="G109" s="17"/>
    </row>
    <row r="110" spans="1:11" ht="13" x14ac:dyDescent="0.2">
      <c r="A110" s="49"/>
      <c r="B110" s="4">
        <f t="shared" si="7"/>
        <v>10</v>
      </c>
      <c r="C110" s="32" t="s">
        <v>283</v>
      </c>
      <c r="D110" s="20"/>
      <c r="E110" s="20"/>
      <c r="F110" s="20"/>
      <c r="G110" s="21"/>
    </row>
    <row r="111" spans="1:11" ht="14" x14ac:dyDescent="0.2">
      <c r="A111" s="49"/>
      <c r="B111" s="4">
        <f t="shared" si="7"/>
        <v>11</v>
      </c>
      <c r="C111" s="32" t="s">
        <v>284</v>
      </c>
      <c r="D111" s="23"/>
      <c r="E111" s="16"/>
      <c r="F111" s="16"/>
      <c r="G111" s="17"/>
    </row>
    <row r="112" spans="1:11" ht="14" x14ac:dyDescent="0.2">
      <c r="A112" s="49"/>
      <c r="B112" s="4">
        <f t="shared" si="7"/>
        <v>12</v>
      </c>
      <c r="C112" s="32" t="s">
        <v>285</v>
      </c>
      <c r="D112" s="23"/>
      <c r="E112" s="16"/>
      <c r="F112" s="16"/>
      <c r="G112" s="17"/>
    </row>
    <row r="113" spans="1:11" ht="14" x14ac:dyDescent="0.2">
      <c r="A113" s="49"/>
      <c r="B113" s="4">
        <f t="shared" si="7"/>
        <v>13</v>
      </c>
      <c r="C113" s="32" t="s">
        <v>286</v>
      </c>
      <c r="D113" s="23"/>
      <c r="E113" s="16"/>
      <c r="F113" s="16"/>
      <c r="G113" s="17"/>
    </row>
    <row r="114" spans="1:11" ht="14" x14ac:dyDescent="0.2">
      <c r="A114" s="49"/>
      <c r="B114" s="4">
        <f t="shared" si="7"/>
        <v>14</v>
      </c>
      <c r="C114" s="15" t="s">
        <v>287</v>
      </c>
      <c r="D114" s="23"/>
      <c r="E114" s="16"/>
      <c r="F114" s="16"/>
      <c r="G114" s="17"/>
    </row>
    <row r="115" spans="1:11" ht="13" x14ac:dyDescent="0.2">
      <c r="A115" s="41" t="s">
        <v>45</v>
      </c>
      <c r="B115" s="12"/>
      <c r="C115" s="12"/>
      <c r="D115" s="12"/>
      <c r="E115" s="12"/>
      <c r="F115" s="12"/>
      <c r="G115" s="42"/>
      <c r="H115" s="2">
        <f>ROW()</f>
        <v>115</v>
      </c>
      <c r="I115" s="33"/>
      <c r="J115" s="33"/>
      <c r="K115" s="33"/>
    </row>
    <row r="116" spans="1:11" s="9" customFormat="1" ht="13" x14ac:dyDescent="0.2">
      <c r="A116" s="50"/>
      <c r="B116" s="4">
        <f t="shared" ref="B116:B126" si="8">ROW()-$H$115</f>
        <v>1</v>
      </c>
      <c r="C116" s="32" t="s">
        <v>34</v>
      </c>
      <c r="D116" s="20"/>
      <c r="E116" s="20"/>
      <c r="F116" s="20"/>
      <c r="G116" s="21"/>
      <c r="I116" s="36"/>
      <c r="J116" s="36"/>
      <c r="K116" s="36"/>
    </row>
    <row r="117" spans="1:11" s="9" customFormat="1" ht="14" x14ac:dyDescent="0.2">
      <c r="A117" s="43"/>
      <c r="B117" s="4">
        <f t="shared" si="8"/>
        <v>2</v>
      </c>
      <c r="C117" s="32" t="s">
        <v>178</v>
      </c>
      <c r="D117" s="23"/>
      <c r="E117" s="16"/>
      <c r="F117" s="16"/>
      <c r="G117" s="17"/>
      <c r="I117" s="36"/>
      <c r="J117" s="36"/>
      <c r="K117" s="36"/>
    </row>
    <row r="118" spans="1:11" s="9" customFormat="1" ht="14" x14ac:dyDescent="0.2">
      <c r="A118" s="43"/>
      <c r="B118" s="4">
        <f t="shared" si="8"/>
        <v>3</v>
      </c>
      <c r="C118" s="32" t="s">
        <v>489</v>
      </c>
      <c r="D118" s="23"/>
      <c r="E118" s="16"/>
      <c r="F118" s="16"/>
      <c r="G118" s="17"/>
      <c r="I118" s="36"/>
      <c r="J118" s="36"/>
      <c r="K118" s="36"/>
    </row>
    <row r="119" spans="1:11" s="9" customFormat="1" ht="13" x14ac:dyDescent="0.2">
      <c r="A119" s="43"/>
      <c r="B119" s="4">
        <f t="shared" si="8"/>
        <v>4</v>
      </c>
      <c r="C119" s="32" t="s">
        <v>120</v>
      </c>
      <c r="D119" s="20"/>
      <c r="E119" s="20"/>
      <c r="F119" s="20"/>
      <c r="G119" s="21"/>
      <c r="I119" s="36"/>
      <c r="J119" s="36"/>
      <c r="K119" s="36"/>
    </row>
    <row r="120" spans="1:11" s="9" customFormat="1" ht="14" x14ac:dyDescent="0.2">
      <c r="A120" s="43"/>
      <c r="B120" s="4">
        <f t="shared" si="8"/>
        <v>5</v>
      </c>
      <c r="C120" s="32" t="s">
        <v>40</v>
      </c>
      <c r="D120" s="23"/>
      <c r="E120" s="16"/>
      <c r="F120" s="16"/>
      <c r="G120" s="17"/>
      <c r="I120" s="36"/>
      <c r="J120" s="36"/>
      <c r="K120" s="36"/>
    </row>
    <row r="121" spans="1:11" s="9" customFormat="1" ht="14" x14ac:dyDescent="0.2">
      <c r="A121" s="43"/>
      <c r="B121" s="4">
        <f t="shared" si="8"/>
        <v>6</v>
      </c>
      <c r="C121" s="32" t="s">
        <v>179</v>
      </c>
      <c r="D121" s="23"/>
      <c r="E121" s="16"/>
      <c r="F121" s="16"/>
      <c r="G121" s="17"/>
      <c r="I121" s="36"/>
      <c r="J121" s="36"/>
      <c r="K121" s="36"/>
    </row>
    <row r="122" spans="1:11" s="9" customFormat="1" ht="13" x14ac:dyDescent="0.2">
      <c r="A122" s="43"/>
      <c r="B122" s="4">
        <f t="shared" si="8"/>
        <v>7</v>
      </c>
      <c r="C122" s="30" t="s">
        <v>180</v>
      </c>
      <c r="D122" s="30"/>
      <c r="E122" s="30"/>
      <c r="F122" s="30"/>
      <c r="G122" s="37"/>
      <c r="I122" s="33"/>
      <c r="J122" s="33"/>
      <c r="K122" s="33"/>
    </row>
    <row r="123" spans="1:11" s="9" customFormat="1" ht="14" x14ac:dyDescent="0.2">
      <c r="A123" s="43"/>
      <c r="B123" s="4">
        <f t="shared" si="8"/>
        <v>8</v>
      </c>
      <c r="C123" s="15" t="s">
        <v>181</v>
      </c>
      <c r="D123" s="23"/>
      <c r="E123" s="16"/>
      <c r="F123" s="16"/>
      <c r="G123" s="17"/>
      <c r="I123" s="36"/>
      <c r="J123" s="36"/>
      <c r="K123" s="36"/>
    </row>
    <row r="124" spans="1:11" s="9" customFormat="1" ht="13" x14ac:dyDescent="0.2">
      <c r="A124" s="43"/>
      <c r="B124" s="4">
        <f t="shared" si="8"/>
        <v>9</v>
      </c>
      <c r="C124" s="51" t="s">
        <v>182</v>
      </c>
      <c r="D124" s="20"/>
      <c r="E124" s="20"/>
      <c r="F124" s="20"/>
      <c r="G124" s="21"/>
      <c r="I124" s="36"/>
      <c r="J124" s="36"/>
      <c r="K124" s="36"/>
    </row>
    <row r="125" spans="1:11" s="9" customFormat="1" ht="14" x14ac:dyDescent="0.2">
      <c r="A125" s="43"/>
      <c r="B125" s="4">
        <f t="shared" si="8"/>
        <v>10</v>
      </c>
      <c r="C125" s="51" t="s">
        <v>94</v>
      </c>
      <c r="D125" s="23"/>
      <c r="E125" s="16"/>
      <c r="F125" s="16"/>
      <c r="G125" s="17"/>
      <c r="I125" s="36"/>
      <c r="J125" s="36"/>
      <c r="K125" s="36"/>
    </row>
    <row r="126" spans="1:11" s="9" customFormat="1" ht="13" x14ac:dyDescent="0.2">
      <c r="A126" s="43"/>
      <c r="B126" s="4">
        <f t="shared" si="8"/>
        <v>11</v>
      </c>
      <c r="C126" s="51" t="s">
        <v>183</v>
      </c>
      <c r="D126" s="27"/>
      <c r="E126" s="28"/>
      <c r="F126" s="28"/>
      <c r="G126" s="29"/>
      <c r="I126" s="36"/>
      <c r="J126" s="36"/>
      <c r="K126" s="36"/>
    </row>
    <row r="127" spans="1:11" ht="13" x14ac:dyDescent="0.2">
      <c r="A127" s="41" t="s">
        <v>46</v>
      </c>
      <c r="B127" s="12"/>
      <c r="C127" s="12"/>
      <c r="D127" s="12"/>
      <c r="E127" s="12"/>
      <c r="F127" s="12"/>
      <c r="G127" s="42"/>
      <c r="H127" s="2">
        <f>ROW()</f>
        <v>127</v>
      </c>
    </row>
    <row r="128" spans="1:11" s="9" customFormat="1" ht="13" x14ac:dyDescent="0.2">
      <c r="A128" s="50"/>
      <c r="B128" s="4">
        <f t="shared" ref="B128:B146" si="9">ROW()-$H$127</f>
        <v>1</v>
      </c>
      <c r="C128" s="32" t="s">
        <v>121</v>
      </c>
      <c r="D128" s="27"/>
      <c r="E128" s="28"/>
      <c r="F128" s="28"/>
      <c r="G128" s="29"/>
      <c r="I128" s="36"/>
      <c r="J128" s="36"/>
      <c r="K128" s="36"/>
    </row>
    <row r="129" spans="1:11" s="9" customFormat="1" ht="13" x14ac:dyDescent="0.2">
      <c r="A129" s="50"/>
      <c r="B129" s="4">
        <f t="shared" si="9"/>
        <v>2</v>
      </c>
      <c r="C129" s="32" t="s">
        <v>196</v>
      </c>
      <c r="D129" s="27"/>
      <c r="E129" s="28"/>
      <c r="F129" s="28"/>
      <c r="G129" s="29"/>
      <c r="I129" s="36"/>
      <c r="J129" s="36"/>
      <c r="K129" s="36"/>
    </row>
    <row r="130" spans="1:11" s="9" customFormat="1" ht="26" x14ac:dyDescent="0.2">
      <c r="A130" s="43"/>
      <c r="B130" s="4">
        <f t="shared" si="9"/>
        <v>3</v>
      </c>
      <c r="C130" s="32" t="s">
        <v>184</v>
      </c>
      <c r="D130" s="32"/>
      <c r="E130" s="32"/>
      <c r="F130" s="32"/>
      <c r="G130" s="11"/>
      <c r="I130" s="33"/>
      <c r="J130" s="33"/>
      <c r="K130" s="33"/>
    </row>
    <row r="131" spans="1:11" s="9" customFormat="1" ht="26" x14ac:dyDescent="0.2">
      <c r="A131" s="43"/>
      <c r="B131" s="4">
        <f t="shared" si="9"/>
        <v>4</v>
      </c>
      <c r="C131" s="32" t="s">
        <v>185</v>
      </c>
      <c r="D131" s="32"/>
      <c r="E131" s="32"/>
      <c r="F131" s="32"/>
      <c r="G131" s="11"/>
      <c r="I131" s="33"/>
      <c r="J131" s="33"/>
      <c r="K131" s="33"/>
    </row>
    <row r="132" spans="1:11" s="9" customFormat="1" ht="13" x14ac:dyDescent="0.2">
      <c r="A132" s="43"/>
      <c r="B132" s="4">
        <f t="shared" si="9"/>
        <v>5</v>
      </c>
      <c r="C132" s="32" t="s">
        <v>186</v>
      </c>
      <c r="D132" s="27"/>
      <c r="E132" s="28"/>
      <c r="F132" s="28"/>
      <c r="G132" s="29"/>
      <c r="I132" s="36"/>
      <c r="J132" s="36"/>
      <c r="K132" s="36"/>
    </row>
    <row r="133" spans="1:11" s="9" customFormat="1" ht="13" x14ac:dyDescent="0.2">
      <c r="A133" s="43"/>
      <c r="B133" s="4">
        <f t="shared" si="9"/>
        <v>6</v>
      </c>
      <c r="C133" s="32" t="s">
        <v>39</v>
      </c>
      <c r="D133" s="27"/>
      <c r="E133" s="28"/>
      <c r="F133" s="28"/>
      <c r="G133" s="29"/>
      <c r="I133" s="36"/>
      <c r="J133" s="36"/>
      <c r="K133" s="36"/>
    </row>
    <row r="134" spans="1:11" s="9" customFormat="1" ht="13" x14ac:dyDescent="0.2">
      <c r="A134" s="43"/>
      <c r="B134" s="4">
        <f t="shared" si="9"/>
        <v>7</v>
      </c>
      <c r="C134" s="32" t="s">
        <v>40</v>
      </c>
      <c r="D134" s="27"/>
      <c r="E134" s="28"/>
      <c r="F134" s="28"/>
      <c r="G134" s="29"/>
      <c r="I134" s="36"/>
      <c r="J134" s="36"/>
      <c r="K134" s="36"/>
    </row>
    <row r="135" spans="1:11" s="9" customFormat="1" ht="13" x14ac:dyDescent="0.2">
      <c r="A135" s="43"/>
      <c r="B135" s="4">
        <f t="shared" si="9"/>
        <v>8</v>
      </c>
      <c r="C135" s="32" t="s">
        <v>187</v>
      </c>
      <c r="D135" s="27"/>
      <c r="E135" s="28"/>
      <c r="F135" s="28"/>
      <c r="G135" s="29"/>
      <c r="I135" s="36"/>
      <c r="J135" s="36"/>
      <c r="K135" s="36"/>
    </row>
    <row r="136" spans="1:11" s="9" customFormat="1" ht="13" x14ac:dyDescent="0.2">
      <c r="A136" s="43"/>
      <c r="B136" s="4">
        <f t="shared" si="9"/>
        <v>9</v>
      </c>
      <c r="C136" s="32" t="s">
        <v>41</v>
      </c>
      <c r="D136" s="27"/>
      <c r="E136" s="28"/>
      <c r="F136" s="28"/>
      <c r="G136" s="29"/>
      <c r="I136" s="36"/>
      <c r="J136" s="36"/>
      <c r="K136" s="36"/>
    </row>
    <row r="137" spans="1:11" s="9" customFormat="1" ht="13" x14ac:dyDescent="0.2">
      <c r="A137" s="43"/>
      <c r="B137" s="4">
        <f t="shared" si="9"/>
        <v>10</v>
      </c>
      <c r="C137" s="32" t="s">
        <v>38</v>
      </c>
      <c r="D137" s="27"/>
      <c r="E137" s="28"/>
      <c r="F137" s="28"/>
      <c r="G137" s="29"/>
      <c r="I137" s="36"/>
      <c r="J137" s="36"/>
      <c r="K137" s="36"/>
    </row>
    <row r="138" spans="1:11" s="9" customFormat="1" ht="26" x14ac:dyDescent="0.2">
      <c r="A138" s="43"/>
      <c r="B138" s="4">
        <f t="shared" si="9"/>
        <v>11</v>
      </c>
      <c r="C138" s="32" t="s">
        <v>188</v>
      </c>
      <c r="D138" s="27"/>
      <c r="E138" s="28"/>
      <c r="F138" s="28"/>
      <c r="G138" s="29"/>
      <c r="I138" s="36"/>
      <c r="J138" s="36"/>
      <c r="K138" s="36"/>
    </row>
    <row r="139" spans="1:11" s="9" customFormat="1" ht="26" x14ac:dyDescent="0.2">
      <c r="A139" s="43"/>
      <c r="B139" s="4">
        <f t="shared" si="9"/>
        <v>12</v>
      </c>
      <c r="C139" s="32" t="s">
        <v>189</v>
      </c>
      <c r="D139" s="27"/>
      <c r="E139" s="28"/>
      <c r="F139" s="28"/>
      <c r="G139" s="29"/>
      <c r="I139" s="36"/>
      <c r="J139" s="36"/>
      <c r="K139" s="36"/>
    </row>
    <row r="140" spans="1:11" s="9" customFormat="1" ht="13" x14ac:dyDescent="0.2">
      <c r="A140" s="43"/>
      <c r="B140" s="4">
        <f t="shared" si="9"/>
        <v>13</v>
      </c>
      <c r="C140" s="32" t="s">
        <v>190</v>
      </c>
      <c r="D140" s="27"/>
      <c r="E140" s="28"/>
      <c r="F140" s="28"/>
      <c r="G140" s="29"/>
      <c r="I140" s="36"/>
      <c r="J140" s="36"/>
      <c r="K140" s="36"/>
    </row>
    <row r="141" spans="1:11" s="9" customFormat="1" ht="13" x14ac:dyDescent="0.2">
      <c r="A141" s="43"/>
      <c r="B141" s="4">
        <f t="shared" si="9"/>
        <v>14</v>
      </c>
      <c r="C141" s="32" t="s">
        <v>42</v>
      </c>
      <c r="D141" s="27"/>
      <c r="E141" s="28"/>
      <c r="F141" s="28"/>
      <c r="G141" s="29"/>
      <c r="I141" s="36"/>
      <c r="J141" s="36"/>
      <c r="K141" s="36"/>
    </row>
    <row r="142" spans="1:11" s="9" customFormat="1" ht="13" x14ac:dyDescent="0.2">
      <c r="A142" s="43"/>
      <c r="B142" s="4">
        <f t="shared" si="9"/>
        <v>15</v>
      </c>
      <c r="C142" s="32" t="s">
        <v>36</v>
      </c>
      <c r="D142" s="27"/>
      <c r="E142" s="28"/>
      <c r="F142" s="28"/>
      <c r="G142" s="29"/>
      <c r="I142" s="36"/>
      <c r="J142" s="36"/>
      <c r="K142" s="36"/>
    </row>
    <row r="143" spans="1:11" s="9" customFormat="1" ht="26" x14ac:dyDescent="0.2">
      <c r="A143" s="43"/>
      <c r="B143" s="4">
        <f t="shared" si="9"/>
        <v>16</v>
      </c>
      <c r="C143" s="32" t="s">
        <v>191</v>
      </c>
      <c r="D143" s="27"/>
      <c r="E143" s="28"/>
      <c r="F143" s="28"/>
      <c r="G143" s="29"/>
      <c r="I143" s="36"/>
      <c r="J143" s="36"/>
      <c r="K143" s="36"/>
    </row>
    <row r="144" spans="1:11" s="9" customFormat="1" ht="26" x14ac:dyDescent="0.2">
      <c r="A144" s="43"/>
      <c r="B144" s="4">
        <f t="shared" si="9"/>
        <v>17</v>
      </c>
      <c r="C144" s="32" t="s">
        <v>192</v>
      </c>
      <c r="D144" s="27"/>
      <c r="E144" s="28"/>
      <c r="F144" s="28"/>
      <c r="G144" s="29"/>
      <c r="I144" s="36"/>
      <c r="J144" s="36"/>
      <c r="K144" s="36"/>
    </row>
    <row r="145" spans="1:11" s="9" customFormat="1" ht="13" x14ac:dyDescent="0.2">
      <c r="A145" s="43"/>
      <c r="B145" s="4">
        <f t="shared" si="9"/>
        <v>18</v>
      </c>
      <c r="C145" s="32" t="s">
        <v>193</v>
      </c>
      <c r="D145" s="27"/>
      <c r="E145" s="28"/>
      <c r="F145" s="28"/>
      <c r="G145" s="29"/>
      <c r="I145" s="36"/>
      <c r="J145" s="36"/>
      <c r="K145" s="36"/>
    </row>
    <row r="146" spans="1:11" s="9" customFormat="1" ht="13" x14ac:dyDescent="0.2">
      <c r="A146" s="43"/>
      <c r="B146" s="4">
        <f t="shared" si="9"/>
        <v>19</v>
      </c>
      <c r="C146" s="32" t="s">
        <v>37</v>
      </c>
      <c r="D146" s="27"/>
      <c r="E146" s="28"/>
      <c r="F146" s="28"/>
      <c r="G146" s="29"/>
      <c r="I146" s="36"/>
      <c r="J146" s="36"/>
      <c r="K146" s="36"/>
    </row>
    <row r="147" spans="1:11" ht="13" x14ac:dyDescent="0.2">
      <c r="A147" s="41" t="s">
        <v>43</v>
      </c>
      <c r="B147" s="12"/>
      <c r="C147" s="12"/>
      <c r="D147" s="12"/>
      <c r="E147" s="12"/>
      <c r="F147" s="12"/>
      <c r="G147" s="42"/>
      <c r="H147" s="2">
        <f>ROW()</f>
        <v>147</v>
      </c>
    </row>
    <row r="148" spans="1:11" s="9" customFormat="1" ht="13" x14ac:dyDescent="0.2">
      <c r="A148" s="50"/>
      <c r="B148" s="4">
        <f t="shared" ref="B148:B169" si="10">ROW()-$H$147</f>
        <v>1</v>
      </c>
      <c r="C148" s="32" t="s">
        <v>122</v>
      </c>
      <c r="D148" s="27"/>
      <c r="E148" s="28"/>
      <c r="F148" s="28"/>
      <c r="G148" s="29"/>
      <c r="I148" s="36"/>
      <c r="J148" s="36"/>
      <c r="K148" s="36"/>
    </row>
    <row r="149" spans="1:11" s="9" customFormat="1" ht="13" x14ac:dyDescent="0.2">
      <c r="A149" s="50"/>
      <c r="B149" s="4">
        <f t="shared" si="10"/>
        <v>2</v>
      </c>
      <c r="C149" s="32" t="s">
        <v>197</v>
      </c>
      <c r="D149" s="27"/>
      <c r="E149" s="28"/>
      <c r="F149" s="28"/>
      <c r="G149" s="29"/>
      <c r="I149" s="36"/>
      <c r="J149" s="36"/>
      <c r="K149" s="36"/>
    </row>
    <row r="150" spans="1:11" s="9" customFormat="1" ht="13" x14ac:dyDescent="0.2">
      <c r="A150" s="43"/>
      <c r="B150" s="4">
        <f t="shared" si="10"/>
        <v>3</v>
      </c>
      <c r="C150" s="32" t="s">
        <v>194</v>
      </c>
      <c r="D150" s="27"/>
      <c r="E150" s="28"/>
      <c r="F150" s="28"/>
      <c r="G150" s="29"/>
      <c r="I150" s="36"/>
      <c r="J150" s="36"/>
      <c r="K150" s="36"/>
    </row>
    <row r="151" spans="1:11" s="9" customFormat="1" ht="26" x14ac:dyDescent="0.2">
      <c r="A151" s="43"/>
      <c r="B151" s="4">
        <f t="shared" si="10"/>
        <v>4</v>
      </c>
      <c r="C151" s="32" t="s">
        <v>195</v>
      </c>
      <c r="D151" s="27"/>
      <c r="E151" s="28"/>
      <c r="F151" s="28"/>
      <c r="G151" s="29"/>
      <c r="I151" s="36"/>
      <c r="J151" s="36"/>
      <c r="K151" s="36"/>
    </row>
    <row r="152" spans="1:11" s="9" customFormat="1" ht="13" x14ac:dyDescent="0.2">
      <c r="A152" s="43"/>
      <c r="B152" s="4">
        <f t="shared" si="10"/>
        <v>5</v>
      </c>
      <c r="C152" s="32" t="s">
        <v>198</v>
      </c>
      <c r="D152" s="27"/>
      <c r="E152" s="28"/>
      <c r="F152" s="28"/>
      <c r="G152" s="29"/>
      <c r="I152" s="36"/>
      <c r="J152" s="36"/>
      <c r="K152" s="36"/>
    </row>
    <row r="153" spans="1:11" s="9" customFormat="1" ht="13" x14ac:dyDescent="0.2">
      <c r="A153" s="43"/>
      <c r="B153" s="4">
        <f t="shared" si="10"/>
        <v>6</v>
      </c>
      <c r="C153" s="32" t="s">
        <v>40</v>
      </c>
      <c r="D153" s="27"/>
      <c r="E153" s="28"/>
      <c r="F153" s="28"/>
      <c r="G153" s="29"/>
      <c r="I153" s="36"/>
      <c r="J153" s="36"/>
      <c r="K153" s="36"/>
    </row>
    <row r="154" spans="1:11" s="9" customFormat="1" ht="13" x14ac:dyDescent="0.2">
      <c r="A154" s="43"/>
      <c r="B154" s="4">
        <f t="shared" si="10"/>
        <v>7</v>
      </c>
      <c r="C154" s="32" t="s">
        <v>199</v>
      </c>
      <c r="D154" s="27"/>
      <c r="E154" s="28"/>
      <c r="F154" s="28"/>
      <c r="G154" s="29"/>
      <c r="I154" s="36"/>
      <c r="J154" s="36"/>
      <c r="K154" s="36"/>
    </row>
    <row r="155" spans="1:11" s="9" customFormat="1" ht="13" x14ac:dyDescent="0.2">
      <c r="A155" s="43"/>
      <c r="B155" s="4">
        <f t="shared" si="10"/>
        <v>8</v>
      </c>
      <c r="C155" s="32" t="s">
        <v>200</v>
      </c>
      <c r="D155" s="27"/>
      <c r="E155" s="28"/>
      <c r="F155" s="28"/>
      <c r="G155" s="29"/>
      <c r="I155" s="36"/>
      <c r="J155" s="36"/>
      <c r="K155" s="36"/>
    </row>
    <row r="156" spans="1:11" s="9" customFormat="1" ht="13" x14ac:dyDescent="0.2">
      <c r="A156" s="43"/>
      <c r="B156" s="4">
        <f t="shared" si="10"/>
        <v>9</v>
      </c>
      <c r="C156" s="32" t="s">
        <v>201</v>
      </c>
      <c r="D156" s="27"/>
      <c r="E156" s="28"/>
      <c r="F156" s="28"/>
      <c r="G156" s="29"/>
      <c r="I156" s="36"/>
      <c r="J156" s="36"/>
      <c r="K156" s="36"/>
    </row>
    <row r="157" spans="1:11" s="9" customFormat="1" ht="13" x14ac:dyDescent="0.2">
      <c r="A157" s="43"/>
      <c r="B157" s="4">
        <f t="shared" si="10"/>
        <v>10</v>
      </c>
      <c r="C157" s="32" t="s">
        <v>41</v>
      </c>
      <c r="D157" s="27"/>
      <c r="E157" s="28"/>
      <c r="F157" s="28"/>
      <c r="G157" s="29"/>
      <c r="I157" s="36"/>
      <c r="J157" s="36"/>
      <c r="K157" s="36"/>
    </row>
    <row r="158" spans="1:11" s="9" customFormat="1" ht="13" x14ac:dyDescent="0.2">
      <c r="A158" s="43"/>
      <c r="B158" s="4">
        <f t="shared" si="10"/>
        <v>11</v>
      </c>
      <c r="C158" s="32" t="s">
        <v>202</v>
      </c>
      <c r="D158" s="27"/>
      <c r="E158" s="28"/>
      <c r="F158" s="28"/>
      <c r="G158" s="29"/>
      <c r="I158" s="36"/>
      <c r="J158" s="36"/>
      <c r="K158" s="36"/>
    </row>
    <row r="159" spans="1:11" s="9" customFormat="1" ht="13" x14ac:dyDescent="0.2">
      <c r="A159" s="43"/>
      <c r="B159" s="4">
        <f t="shared" si="10"/>
        <v>12</v>
      </c>
      <c r="C159" s="32" t="s">
        <v>274</v>
      </c>
      <c r="D159" s="27"/>
      <c r="E159" s="28"/>
      <c r="F159" s="28"/>
      <c r="G159" s="29"/>
      <c r="I159" s="36"/>
      <c r="J159" s="36"/>
      <c r="K159" s="36"/>
    </row>
    <row r="160" spans="1:11" s="9" customFormat="1" ht="13" x14ac:dyDescent="0.2">
      <c r="A160" s="43"/>
      <c r="B160" s="4">
        <f t="shared" si="10"/>
        <v>13</v>
      </c>
      <c r="C160" s="32" t="s">
        <v>51</v>
      </c>
      <c r="D160" s="27"/>
      <c r="E160" s="28"/>
      <c r="F160" s="28"/>
      <c r="G160" s="29"/>
      <c r="I160" s="36"/>
      <c r="J160" s="36"/>
      <c r="K160" s="36"/>
    </row>
    <row r="161" spans="1:11" s="9" customFormat="1" ht="26" x14ac:dyDescent="0.2">
      <c r="A161" s="43"/>
      <c r="B161" s="4">
        <f t="shared" si="10"/>
        <v>14</v>
      </c>
      <c r="C161" s="32" t="s">
        <v>203</v>
      </c>
      <c r="D161" s="27"/>
      <c r="E161" s="28"/>
      <c r="F161" s="28"/>
      <c r="G161" s="29"/>
      <c r="I161" s="36"/>
      <c r="J161" s="36"/>
      <c r="K161" s="36"/>
    </row>
    <row r="162" spans="1:11" s="9" customFormat="1" ht="13" x14ac:dyDescent="0.2">
      <c r="A162" s="43"/>
      <c r="B162" s="4">
        <f t="shared" si="10"/>
        <v>15</v>
      </c>
      <c r="C162" s="32" t="s">
        <v>204</v>
      </c>
      <c r="D162" s="27"/>
      <c r="E162" s="28"/>
      <c r="F162" s="28"/>
      <c r="G162" s="29"/>
      <c r="I162" s="36"/>
      <c r="J162" s="36"/>
      <c r="K162" s="36"/>
    </row>
    <row r="163" spans="1:11" s="9" customFormat="1" ht="13" x14ac:dyDescent="0.2">
      <c r="A163" s="43"/>
      <c r="B163" s="4">
        <f t="shared" si="10"/>
        <v>16</v>
      </c>
      <c r="C163" s="32" t="s">
        <v>205</v>
      </c>
      <c r="D163" s="27"/>
      <c r="E163" s="28"/>
      <c r="F163" s="28"/>
      <c r="G163" s="29"/>
      <c r="I163" s="36"/>
      <c r="J163" s="36"/>
      <c r="K163" s="36"/>
    </row>
    <row r="164" spans="1:11" s="9" customFormat="1" ht="13" x14ac:dyDescent="0.2">
      <c r="A164" s="43"/>
      <c r="B164" s="4">
        <f t="shared" si="10"/>
        <v>17</v>
      </c>
      <c r="C164" s="32" t="s">
        <v>50</v>
      </c>
      <c r="D164" s="27"/>
      <c r="E164" s="28"/>
      <c r="F164" s="28"/>
      <c r="G164" s="29"/>
      <c r="I164" s="36"/>
      <c r="J164" s="36"/>
      <c r="K164" s="36"/>
    </row>
    <row r="165" spans="1:11" s="9" customFormat="1" ht="13" x14ac:dyDescent="0.2">
      <c r="A165" s="43"/>
      <c r="B165" s="4">
        <f t="shared" si="10"/>
        <v>18</v>
      </c>
      <c r="C165" s="32" t="s">
        <v>206</v>
      </c>
      <c r="D165" s="27"/>
      <c r="E165" s="28"/>
      <c r="F165" s="28"/>
      <c r="G165" s="29"/>
      <c r="I165" s="36"/>
      <c r="J165" s="36"/>
      <c r="K165" s="36"/>
    </row>
    <row r="166" spans="1:11" s="9" customFormat="1" ht="13" x14ac:dyDescent="0.2">
      <c r="A166" s="43"/>
      <c r="B166" s="4">
        <f t="shared" si="10"/>
        <v>19</v>
      </c>
      <c r="C166" s="32" t="s">
        <v>48</v>
      </c>
      <c r="D166" s="27"/>
      <c r="E166" s="28"/>
      <c r="F166" s="28"/>
      <c r="G166" s="29"/>
      <c r="I166" s="36"/>
      <c r="J166" s="36"/>
      <c r="K166" s="36"/>
    </row>
    <row r="167" spans="1:11" s="9" customFormat="1" ht="13" x14ac:dyDescent="0.2">
      <c r="A167" s="43"/>
      <c r="B167" s="4">
        <f t="shared" si="10"/>
        <v>20</v>
      </c>
      <c r="C167" s="32" t="s">
        <v>49</v>
      </c>
      <c r="D167" s="27"/>
      <c r="E167" s="28"/>
      <c r="F167" s="28"/>
      <c r="G167" s="29"/>
      <c r="I167" s="36"/>
      <c r="J167" s="36"/>
      <c r="K167" s="36"/>
    </row>
    <row r="168" spans="1:11" s="9" customFormat="1" ht="13" x14ac:dyDescent="0.2">
      <c r="A168" s="43"/>
      <c r="B168" s="4">
        <f t="shared" si="10"/>
        <v>21</v>
      </c>
      <c r="C168" s="32" t="s">
        <v>52</v>
      </c>
      <c r="D168" s="27"/>
      <c r="E168" s="28"/>
      <c r="F168" s="28"/>
      <c r="G168" s="29"/>
      <c r="I168" s="36"/>
      <c r="J168" s="36"/>
      <c r="K168" s="36"/>
    </row>
    <row r="169" spans="1:11" s="9" customFormat="1" ht="13" x14ac:dyDescent="0.2">
      <c r="A169" s="43"/>
      <c r="B169" s="4">
        <f t="shared" si="10"/>
        <v>22</v>
      </c>
      <c r="C169" s="32" t="s">
        <v>47</v>
      </c>
      <c r="D169" s="27"/>
      <c r="E169" s="28"/>
      <c r="F169" s="28"/>
      <c r="G169" s="29"/>
      <c r="I169" s="36"/>
      <c r="J169" s="36"/>
      <c r="K169" s="36"/>
    </row>
    <row r="170" spans="1:11" ht="13" x14ac:dyDescent="0.2">
      <c r="A170" s="41" t="s">
        <v>464</v>
      </c>
      <c r="B170" s="12"/>
      <c r="C170" s="12"/>
      <c r="D170" s="12"/>
      <c r="E170" s="12"/>
      <c r="F170" s="12"/>
      <c r="G170" s="42"/>
      <c r="H170" s="2">
        <f>ROW()</f>
        <v>170</v>
      </c>
    </row>
    <row r="171" spans="1:11" s="9" customFormat="1" ht="13" x14ac:dyDescent="0.2">
      <c r="A171" s="50"/>
      <c r="B171" s="4">
        <f t="shared" ref="B171:B182" si="11">ROW()-$H$170</f>
        <v>1</v>
      </c>
      <c r="C171" s="32" t="s">
        <v>121</v>
      </c>
      <c r="D171" s="27"/>
      <c r="E171" s="28"/>
      <c r="F171" s="28"/>
      <c r="G171" s="29"/>
      <c r="I171" s="36"/>
      <c r="J171" s="36"/>
      <c r="K171" s="36"/>
    </row>
    <row r="172" spans="1:11" s="9" customFormat="1" ht="13" x14ac:dyDescent="0.2">
      <c r="A172" s="50"/>
      <c r="B172" s="4">
        <f t="shared" si="11"/>
        <v>2</v>
      </c>
      <c r="C172" s="32" t="s">
        <v>207</v>
      </c>
      <c r="D172" s="27"/>
      <c r="E172" s="28"/>
      <c r="F172" s="28"/>
      <c r="G172" s="29"/>
      <c r="I172" s="36"/>
      <c r="J172" s="36"/>
      <c r="K172" s="36"/>
    </row>
    <row r="173" spans="1:11" s="9" customFormat="1" ht="13" x14ac:dyDescent="0.2">
      <c r="A173" s="43"/>
      <c r="B173" s="4">
        <f t="shared" si="11"/>
        <v>3</v>
      </c>
      <c r="C173" s="32" t="s">
        <v>208</v>
      </c>
      <c r="D173" s="27"/>
      <c r="E173" s="28"/>
      <c r="F173" s="28"/>
      <c r="G173" s="29"/>
      <c r="I173" s="36"/>
      <c r="J173" s="36"/>
      <c r="K173" s="36"/>
    </row>
    <row r="174" spans="1:11" s="9" customFormat="1" ht="13" x14ac:dyDescent="0.2">
      <c r="A174" s="43"/>
      <c r="B174" s="4">
        <f t="shared" si="11"/>
        <v>4</v>
      </c>
      <c r="C174" s="32" t="s">
        <v>209</v>
      </c>
      <c r="D174" s="27"/>
      <c r="E174" s="28"/>
      <c r="F174" s="28"/>
      <c r="G174" s="29"/>
      <c r="I174" s="36"/>
      <c r="J174" s="36"/>
      <c r="K174" s="36"/>
    </row>
    <row r="175" spans="1:11" s="9" customFormat="1" ht="13" x14ac:dyDescent="0.2">
      <c r="A175" s="43"/>
      <c r="B175" s="4">
        <f t="shared" si="11"/>
        <v>5</v>
      </c>
      <c r="C175" s="32" t="s">
        <v>40</v>
      </c>
      <c r="D175" s="32"/>
      <c r="E175" s="32"/>
      <c r="F175" s="32"/>
      <c r="G175" s="11"/>
      <c r="I175" s="33"/>
      <c r="J175" s="33"/>
      <c r="K175" s="33"/>
    </row>
    <row r="176" spans="1:11" s="9" customFormat="1" ht="13" x14ac:dyDescent="0.2">
      <c r="A176" s="43"/>
      <c r="B176" s="4">
        <f t="shared" si="11"/>
        <v>6</v>
      </c>
      <c r="C176" s="32" t="s">
        <v>210</v>
      </c>
      <c r="D176" s="27"/>
      <c r="E176" s="28"/>
      <c r="F176" s="28"/>
      <c r="G176" s="29"/>
      <c r="I176" s="36"/>
      <c r="J176" s="36"/>
      <c r="K176" s="36"/>
    </row>
    <row r="177" spans="1:11" s="9" customFormat="1" ht="13" x14ac:dyDescent="0.2">
      <c r="A177" s="43"/>
      <c r="B177" s="4">
        <f t="shared" si="11"/>
        <v>7</v>
      </c>
      <c r="C177" s="32" t="s">
        <v>41</v>
      </c>
      <c r="D177" s="27"/>
      <c r="E177" s="28"/>
      <c r="F177" s="28"/>
      <c r="G177" s="29"/>
      <c r="I177" s="36"/>
      <c r="J177" s="36"/>
      <c r="K177" s="36"/>
    </row>
    <row r="178" spans="1:11" s="9" customFormat="1" ht="13" x14ac:dyDescent="0.2">
      <c r="A178" s="43"/>
      <c r="B178" s="4">
        <f t="shared" si="11"/>
        <v>8</v>
      </c>
      <c r="C178" s="15" t="s">
        <v>79</v>
      </c>
      <c r="D178" s="27"/>
      <c r="E178" s="28"/>
      <c r="F178" s="28"/>
      <c r="G178" s="29"/>
      <c r="I178" s="36"/>
      <c r="J178" s="36"/>
      <c r="K178" s="36"/>
    </row>
    <row r="179" spans="1:11" s="9" customFormat="1" ht="26" x14ac:dyDescent="0.2">
      <c r="A179" s="43"/>
      <c r="B179" s="4">
        <f t="shared" si="11"/>
        <v>9</v>
      </c>
      <c r="C179" s="32" t="s">
        <v>211</v>
      </c>
      <c r="D179" s="27"/>
      <c r="E179" s="28"/>
      <c r="F179" s="28"/>
      <c r="G179" s="29"/>
      <c r="I179" s="36"/>
      <c r="J179" s="36"/>
      <c r="K179" s="36"/>
    </row>
    <row r="180" spans="1:11" s="9" customFormat="1" ht="13" x14ac:dyDescent="0.2">
      <c r="A180" s="50"/>
      <c r="B180" s="4">
        <f t="shared" si="11"/>
        <v>10</v>
      </c>
      <c r="C180" s="32" t="s">
        <v>54</v>
      </c>
      <c r="D180" s="27"/>
      <c r="E180" s="28"/>
      <c r="F180" s="28"/>
      <c r="G180" s="29"/>
      <c r="I180" s="36"/>
      <c r="J180" s="36"/>
      <c r="K180" s="36"/>
    </row>
    <row r="181" spans="1:11" s="9" customFormat="1" ht="13" x14ac:dyDescent="0.2">
      <c r="A181" s="50"/>
      <c r="B181" s="4">
        <f t="shared" si="11"/>
        <v>11</v>
      </c>
      <c r="C181" s="32" t="s">
        <v>490</v>
      </c>
      <c r="D181" s="27"/>
      <c r="E181" s="28"/>
      <c r="F181" s="28"/>
      <c r="G181" s="29"/>
      <c r="I181" s="36"/>
      <c r="J181" s="36"/>
      <c r="K181" s="36"/>
    </row>
    <row r="182" spans="1:11" s="9" customFormat="1" ht="13" x14ac:dyDescent="0.2">
      <c r="A182" s="50"/>
      <c r="B182" s="4">
        <f t="shared" si="11"/>
        <v>12</v>
      </c>
      <c r="C182" s="32" t="s">
        <v>491</v>
      </c>
      <c r="D182" s="27"/>
      <c r="E182" s="28"/>
      <c r="F182" s="28"/>
      <c r="G182" s="29"/>
      <c r="I182" s="36"/>
      <c r="J182" s="36"/>
      <c r="K182" s="36"/>
    </row>
    <row r="183" spans="1:11" s="7" customFormat="1" ht="13" x14ac:dyDescent="0.2">
      <c r="A183" s="52" t="s">
        <v>465</v>
      </c>
      <c r="B183" s="53"/>
      <c r="C183" s="53"/>
      <c r="D183" s="53"/>
      <c r="E183" s="53"/>
      <c r="F183" s="53"/>
      <c r="G183" s="54"/>
      <c r="H183" s="2">
        <f>ROW()</f>
        <v>183</v>
      </c>
      <c r="I183" s="36"/>
      <c r="J183" s="36"/>
      <c r="K183" s="36"/>
    </row>
    <row r="184" spans="1:11" ht="13" x14ac:dyDescent="0.2">
      <c r="A184" s="45" t="s">
        <v>466</v>
      </c>
      <c r="B184" s="46"/>
      <c r="C184" s="46"/>
      <c r="D184" s="46"/>
      <c r="E184" s="46"/>
      <c r="F184" s="46"/>
      <c r="G184" s="47"/>
      <c r="H184" s="2">
        <f>ROW()</f>
        <v>184</v>
      </c>
      <c r="I184" s="33"/>
      <c r="J184" s="33"/>
      <c r="K184" s="33"/>
    </row>
    <row r="185" spans="1:11" ht="13" x14ac:dyDescent="0.2">
      <c r="A185" s="49"/>
      <c r="B185" s="4">
        <f t="shared" ref="B185:B191" si="12">ROW()-$H$184</f>
        <v>1</v>
      </c>
      <c r="C185" s="32" t="s">
        <v>123</v>
      </c>
      <c r="D185" s="27"/>
      <c r="E185" s="28"/>
      <c r="F185" s="28"/>
      <c r="G185" s="29"/>
    </row>
    <row r="186" spans="1:11" ht="13" x14ac:dyDescent="0.2">
      <c r="A186" s="49"/>
      <c r="B186" s="4">
        <f t="shared" si="12"/>
        <v>2</v>
      </c>
      <c r="C186" s="32" t="s">
        <v>40</v>
      </c>
      <c r="D186" s="27"/>
      <c r="E186" s="28"/>
      <c r="F186" s="28"/>
      <c r="G186" s="29"/>
    </row>
    <row r="187" spans="1:11" ht="13" x14ac:dyDescent="0.2">
      <c r="A187" s="49"/>
      <c r="B187" s="4">
        <f t="shared" si="12"/>
        <v>3</v>
      </c>
      <c r="C187" s="15" t="s">
        <v>212</v>
      </c>
      <c r="D187" s="27"/>
      <c r="E187" s="28"/>
      <c r="F187" s="28"/>
      <c r="G187" s="29"/>
    </row>
    <row r="188" spans="1:11" ht="13" x14ac:dyDescent="0.2">
      <c r="A188" s="49"/>
      <c r="B188" s="4">
        <f t="shared" si="12"/>
        <v>4</v>
      </c>
      <c r="C188" s="15" t="s">
        <v>213</v>
      </c>
      <c r="D188" s="27"/>
      <c r="E188" s="28"/>
      <c r="F188" s="28"/>
      <c r="G188" s="29"/>
    </row>
    <row r="189" spans="1:11" ht="13" x14ac:dyDescent="0.2">
      <c r="A189" s="49"/>
      <c r="B189" s="4">
        <f t="shared" si="12"/>
        <v>5</v>
      </c>
      <c r="C189" s="15" t="s">
        <v>115</v>
      </c>
      <c r="D189" s="27"/>
      <c r="E189" s="28"/>
      <c r="F189" s="28"/>
      <c r="G189" s="29"/>
    </row>
    <row r="190" spans="1:11" ht="13" x14ac:dyDescent="0.2">
      <c r="A190" s="49"/>
      <c r="B190" s="4">
        <f t="shared" si="12"/>
        <v>6</v>
      </c>
      <c r="C190" s="15" t="s">
        <v>214</v>
      </c>
      <c r="D190" s="27"/>
      <c r="E190" s="28"/>
      <c r="F190" s="28"/>
      <c r="G190" s="29"/>
    </row>
    <row r="191" spans="1:11" ht="13" x14ac:dyDescent="0.2">
      <c r="A191" s="49"/>
      <c r="B191" s="4">
        <f t="shared" si="12"/>
        <v>7</v>
      </c>
      <c r="C191" s="15" t="s">
        <v>116</v>
      </c>
      <c r="D191" s="27"/>
      <c r="E191" s="28"/>
      <c r="F191" s="28"/>
      <c r="G191" s="29"/>
    </row>
    <row r="192" spans="1:11" ht="13" x14ac:dyDescent="0.2">
      <c r="A192" s="45" t="s">
        <v>467</v>
      </c>
      <c r="B192" s="46"/>
      <c r="C192" s="46"/>
      <c r="D192" s="46"/>
      <c r="E192" s="46"/>
      <c r="F192" s="46"/>
      <c r="G192" s="47"/>
      <c r="H192" s="2">
        <f>ROW()</f>
        <v>192</v>
      </c>
    </row>
    <row r="193" spans="1:11" ht="26" x14ac:dyDescent="0.2">
      <c r="A193" s="49"/>
      <c r="B193" s="4">
        <f t="shared" ref="B193:B203" si="13">ROW()-$H$192</f>
        <v>1</v>
      </c>
      <c r="C193" s="32" t="s">
        <v>124</v>
      </c>
      <c r="D193" s="27"/>
      <c r="E193" s="28"/>
      <c r="F193" s="28"/>
      <c r="G193" s="29"/>
    </row>
    <row r="194" spans="1:11" ht="13" x14ac:dyDescent="0.2">
      <c r="A194" s="49"/>
      <c r="B194" s="4">
        <f t="shared" si="13"/>
        <v>2</v>
      </c>
      <c r="C194" s="15" t="s">
        <v>215</v>
      </c>
      <c r="D194" s="27"/>
      <c r="E194" s="28"/>
      <c r="F194" s="28"/>
      <c r="G194" s="29"/>
    </row>
    <row r="195" spans="1:11" ht="13" x14ac:dyDescent="0.2">
      <c r="A195" s="49"/>
      <c r="B195" s="4">
        <f t="shared" si="13"/>
        <v>3</v>
      </c>
      <c r="C195" s="32" t="s">
        <v>216</v>
      </c>
      <c r="D195" s="27"/>
      <c r="E195" s="28"/>
      <c r="F195" s="28"/>
      <c r="G195" s="29"/>
    </row>
    <row r="196" spans="1:11" ht="13" x14ac:dyDescent="0.2">
      <c r="A196" s="49"/>
      <c r="B196" s="4">
        <f t="shared" si="13"/>
        <v>4</v>
      </c>
      <c r="C196" s="32" t="s">
        <v>39</v>
      </c>
      <c r="D196" s="27"/>
      <c r="E196" s="28"/>
      <c r="F196" s="28"/>
      <c r="G196" s="29"/>
    </row>
    <row r="197" spans="1:11" ht="13" x14ac:dyDescent="0.2">
      <c r="A197" s="49"/>
      <c r="B197" s="4">
        <f t="shared" si="13"/>
        <v>5</v>
      </c>
      <c r="C197" s="32" t="s">
        <v>40</v>
      </c>
      <c r="D197" s="32"/>
      <c r="E197" s="32"/>
      <c r="F197" s="32"/>
      <c r="G197" s="11"/>
      <c r="I197" s="33"/>
      <c r="J197" s="33"/>
      <c r="K197" s="33"/>
    </row>
    <row r="198" spans="1:11" ht="13" x14ac:dyDescent="0.2">
      <c r="A198" s="49"/>
      <c r="B198" s="4">
        <f t="shared" si="13"/>
        <v>6</v>
      </c>
      <c r="C198" s="32" t="s">
        <v>217</v>
      </c>
      <c r="D198" s="27"/>
      <c r="E198" s="28"/>
      <c r="F198" s="28"/>
      <c r="G198" s="29"/>
    </row>
    <row r="199" spans="1:11" ht="13" x14ac:dyDescent="0.2">
      <c r="A199" s="49"/>
      <c r="B199" s="4">
        <f t="shared" si="13"/>
        <v>7</v>
      </c>
      <c r="C199" s="15" t="s">
        <v>117</v>
      </c>
      <c r="D199" s="27"/>
      <c r="E199" s="28"/>
      <c r="F199" s="28"/>
      <c r="G199" s="29"/>
    </row>
    <row r="200" spans="1:11" ht="13" x14ac:dyDescent="0.2">
      <c r="A200" s="49"/>
      <c r="B200" s="4">
        <f t="shared" si="13"/>
        <v>8</v>
      </c>
      <c r="C200" s="15" t="s">
        <v>218</v>
      </c>
      <c r="D200" s="15"/>
      <c r="E200" s="15"/>
      <c r="F200" s="15"/>
      <c r="G200" s="6"/>
      <c r="I200" s="33"/>
      <c r="J200" s="33"/>
      <c r="K200" s="33"/>
    </row>
    <row r="201" spans="1:11" ht="13" x14ac:dyDescent="0.2">
      <c r="A201" s="49"/>
      <c r="B201" s="4">
        <f t="shared" si="13"/>
        <v>9</v>
      </c>
      <c r="C201" s="15" t="s">
        <v>219</v>
      </c>
      <c r="D201" s="27"/>
      <c r="E201" s="28"/>
      <c r="F201" s="28"/>
      <c r="G201" s="29"/>
    </row>
    <row r="202" spans="1:11" ht="13" x14ac:dyDescent="0.2">
      <c r="A202" s="49"/>
      <c r="B202" s="4">
        <f t="shared" si="13"/>
        <v>10</v>
      </c>
      <c r="C202" s="15" t="s">
        <v>118</v>
      </c>
      <c r="D202" s="27"/>
      <c r="E202" s="28"/>
      <c r="F202" s="28"/>
      <c r="G202" s="29"/>
    </row>
    <row r="203" spans="1:11" ht="13" x14ac:dyDescent="0.2">
      <c r="A203" s="49"/>
      <c r="B203" s="4">
        <f t="shared" si="13"/>
        <v>11</v>
      </c>
      <c r="C203" s="15" t="s">
        <v>220</v>
      </c>
      <c r="D203" s="27"/>
      <c r="E203" s="28"/>
      <c r="F203" s="28"/>
      <c r="G203" s="29"/>
    </row>
    <row r="204" spans="1:11" ht="13" x14ac:dyDescent="0.2">
      <c r="A204" s="41" t="s">
        <v>468</v>
      </c>
      <c r="B204" s="12"/>
      <c r="C204" s="12"/>
      <c r="D204" s="12"/>
      <c r="E204" s="12"/>
      <c r="F204" s="12"/>
      <c r="G204" s="42"/>
      <c r="I204" s="33"/>
      <c r="J204" s="33"/>
      <c r="K204" s="33"/>
    </row>
    <row r="205" spans="1:11" ht="13" x14ac:dyDescent="0.2">
      <c r="A205" s="45" t="s">
        <v>469</v>
      </c>
      <c r="B205" s="46"/>
      <c r="C205" s="46"/>
      <c r="D205" s="46"/>
      <c r="E205" s="46"/>
      <c r="F205" s="46"/>
      <c r="G205" s="47"/>
      <c r="H205" s="2">
        <f>ROW()</f>
        <v>205</v>
      </c>
    </row>
    <row r="206" spans="1:11" s="9" customFormat="1" ht="13" x14ac:dyDescent="0.2">
      <c r="A206" s="50"/>
      <c r="B206" s="4">
        <f>ROW()-$H$205</f>
        <v>1</v>
      </c>
      <c r="C206" s="32" t="s">
        <v>57</v>
      </c>
      <c r="D206" s="27"/>
      <c r="E206" s="28"/>
      <c r="F206" s="28"/>
      <c r="G206" s="29"/>
      <c r="I206" s="36"/>
      <c r="J206" s="36"/>
      <c r="K206" s="36"/>
    </row>
    <row r="207" spans="1:11" s="9" customFormat="1" ht="13" x14ac:dyDescent="0.2">
      <c r="A207" s="43"/>
      <c r="B207" s="4">
        <f>ROW()-$H$205</f>
        <v>2</v>
      </c>
      <c r="C207" s="32" t="s">
        <v>58</v>
      </c>
      <c r="D207" s="27"/>
      <c r="E207" s="28"/>
      <c r="F207" s="28"/>
      <c r="G207" s="29"/>
      <c r="I207" s="36"/>
      <c r="J207" s="36"/>
      <c r="K207" s="36"/>
    </row>
    <row r="208" spans="1:11" s="9" customFormat="1" ht="13" x14ac:dyDescent="0.2">
      <c r="A208" s="43"/>
      <c r="B208" s="4">
        <f>ROW()-$H$205</f>
        <v>3</v>
      </c>
      <c r="C208" s="32" t="s">
        <v>96</v>
      </c>
      <c r="D208" s="32"/>
      <c r="E208" s="32"/>
      <c r="F208" s="32"/>
      <c r="G208" s="11"/>
      <c r="I208" s="33"/>
      <c r="J208" s="33"/>
      <c r="K208" s="33"/>
    </row>
    <row r="209" spans="1:11" s="9" customFormat="1" ht="13" x14ac:dyDescent="0.2">
      <c r="A209" s="43"/>
      <c r="B209" s="4">
        <f>ROW()-$H$205</f>
        <v>4</v>
      </c>
      <c r="C209" s="32" t="s">
        <v>59</v>
      </c>
      <c r="D209" s="27"/>
      <c r="E209" s="28"/>
      <c r="F209" s="28"/>
      <c r="G209" s="29"/>
      <c r="I209" s="36"/>
      <c r="J209" s="36"/>
      <c r="K209" s="36"/>
    </row>
    <row r="210" spans="1:11" ht="13" x14ac:dyDescent="0.2">
      <c r="A210" s="45" t="s">
        <v>470</v>
      </c>
      <c r="B210" s="46"/>
      <c r="C210" s="46"/>
      <c r="D210" s="46"/>
      <c r="E210" s="46"/>
      <c r="F210" s="46"/>
      <c r="G210" s="47"/>
      <c r="H210" s="2">
        <f>ROW()</f>
        <v>210</v>
      </c>
    </row>
    <row r="211" spans="1:11" s="9" customFormat="1" ht="13" x14ac:dyDescent="0.2">
      <c r="A211" s="50"/>
      <c r="B211" s="4">
        <f>ROW()-$H$210</f>
        <v>1</v>
      </c>
      <c r="C211" s="32" t="s">
        <v>70</v>
      </c>
      <c r="D211" s="27"/>
      <c r="E211" s="28"/>
      <c r="F211" s="28"/>
      <c r="G211" s="29"/>
      <c r="I211" s="36"/>
      <c r="J211" s="36"/>
      <c r="K211" s="36"/>
    </row>
    <row r="212" spans="1:11" ht="13" x14ac:dyDescent="0.2">
      <c r="A212" s="45" t="s">
        <v>471</v>
      </c>
      <c r="B212" s="46"/>
      <c r="C212" s="46"/>
      <c r="D212" s="46"/>
      <c r="E212" s="46"/>
      <c r="F212" s="46"/>
      <c r="G212" s="47"/>
      <c r="H212" s="2">
        <f>ROW()</f>
        <v>212</v>
      </c>
    </row>
    <row r="213" spans="1:11" s="9" customFormat="1" ht="13" x14ac:dyDescent="0.2">
      <c r="A213" s="50"/>
      <c r="B213" s="4">
        <f>ROW()-$H$212</f>
        <v>1</v>
      </c>
      <c r="C213" s="32" t="s">
        <v>221</v>
      </c>
      <c r="D213" s="27"/>
      <c r="E213" s="28"/>
      <c r="F213" s="28"/>
      <c r="G213" s="29"/>
      <c r="I213" s="36"/>
      <c r="J213" s="36"/>
      <c r="K213" s="36"/>
    </row>
    <row r="214" spans="1:11" s="9" customFormat="1" ht="13" x14ac:dyDescent="0.2">
      <c r="A214" s="50"/>
      <c r="B214" s="4">
        <f>ROW()-$H$212</f>
        <v>2</v>
      </c>
      <c r="C214" s="32" t="s">
        <v>55</v>
      </c>
      <c r="D214" s="27"/>
      <c r="E214" s="28"/>
      <c r="F214" s="28"/>
      <c r="G214" s="29"/>
      <c r="I214" s="36"/>
      <c r="J214" s="36"/>
      <c r="K214" s="36"/>
    </row>
    <row r="215" spans="1:11" s="9" customFormat="1" ht="13" x14ac:dyDescent="0.2">
      <c r="A215" s="50"/>
      <c r="B215" s="4">
        <f>ROW()-$H$212</f>
        <v>3</v>
      </c>
      <c r="C215" s="32" t="s">
        <v>222</v>
      </c>
      <c r="D215" s="27"/>
      <c r="E215" s="28"/>
      <c r="F215" s="28"/>
      <c r="G215" s="29"/>
      <c r="I215" s="36"/>
      <c r="J215" s="36"/>
      <c r="K215" s="36"/>
    </row>
    <row r="216" spans="1:11" s="9" customFormat="1" ht="13" x14ac:dyDescent="0.2">
      <c r="A216" s="50"/>
      <c r="B216" s="4">
        <f>ROW()-$H$212</f>
        <v>4</v>
      </c>
      <c r="C216" s="32" t="s">
        <v>56</v>
      </c>
      <c r="D216" s="27"/>
      <c r="E216" s="28"/>
      <c r="F216" s="28"/>
      <c r="G216" s="29"/>
      <c r="I216" s="36"/>
      <c r="J216" s="36"/>
      <c r="K216" s="36"/>
    </row>
    <row r="217" spans="1:11" ht="13" x14ac:dyDescent="0.2">
      <c r="A217" s="45" t="s">
        <v>472</v>
      </c>
      <c r="B217" s="46"/>
      <c r="C217" s="46"/>
      <c r="D217" s="46"/>
      <c r="E217" s="46"/>
      <c r="F217" s="46"/>
      <c r="G217" s="47"/>
      <c r="H217" s="2">
        <f>ROW()</f>
        <v>217</v>
      </c>
    </row>
    <row r="218" spans="1:11" s="9" customFormat="1" ht="13" x14ac:dyDescent="0.2">
      <c r="A218" s="50"/>
      <c r="B218" s="4">
        <f>ROW()-$H$217</f>
        <v>1</v>
      </c>
      <c r="C218" s="32" t="s">
        <v>223</v>
      </c>
      <c r="D218" s="27"/>
      <c r="E218" s="28"/>
      <c r="F218" s="28"/>
      <c r="G218" s="29"/>
      <c r="I218" s="36"/>
      <c r="J218" s="36"/>
      <c r="K218" s="36"/>
    </row>
    <row r="219" spans="1:11" s="9" customFormat="1" ht="13" x14ac:dyDescent="0.2">
      <c r="A219" s="50"/>
      <c r="B219" s="4">
        <f>ROW()-$H$217</f>
        <v>2</v>
      </c>
      <c r="C219" s="32" t="s">
        <v>55</v>
      </c>
      <c r="D219" s="27"/>
      <c r="E219" s="28"/>
      <c r="F219" s="28"/>
      <c r="G219" s="29"/>
      <c r="I219" s="36"/>
      <c r="J219" s="36"/>
      <c r="K219" s="36"/>
    </row>
    <row r="220" spans="1:11" s="9" customFormat="1" ht="13" x14ac:dyDescent="0.2">
      <c r="A220" s="50"/>
      <c r="B220" s="4">
        <f>ROW()-$H$217</f>
        <v>3</v>
      </c>
      <c r="C220" s="32" t="s">
        <v>224</v>
      </c>
      <c r="D220" s="27"/>
      <c r="E220" s="28"/>
      <c r="F220" s="28"/>
      <c r="G220" s="29"/>
      <c r="I220" s="36"/>
      <c r="J220" s="36"/>
      <c r="K220" s="36"/>
    </row>
    <row r="221" spans="1:11" s="9" customFormat="1" ht="13" x14ac:dyDescent="0.2">
      <c r="A221" s="50"/>
      <c r="B221" s="4">
        <f>ROW()-$H$217</f>
        <v>4</v>
      </c>
      <c r="C221" s="32" t="s">
        <v>60</v>
      </c>
      <c r="D221" s="27"/>
      <c r="E221" s="28"/>
      <c r="F221" s="28"/>
      <c r="G221" s="29"/>
      <c r="I221" s="36"/>
      <c r="J221" s="36"/>
      <c r="K221" s="36"/>
    </row>
    <row r="222" spans="1:11" ht="13" x14ac:dyDescent="0.2">
      <c r="A222" s="45" t="s">
        <v>473</v>
      </c>
      <c r="B222" s="46"/>
      <c r="C222" s="46"/>
      <c r="D222" s="46"/>
      <c r="E222" s="46"/>
      <c r="F222" s="46"/>
      <c r="G222" s="47"/>
      <c r="H222" s="2">
        <f>ROW()</f>
        <v>222</v>
      </c>
    </row>
    <row r="223" spans="1:11" s="9" customFormat="1" ht="13" x14ac:dyDescent="0.2">
      <c r="A223" s="50"/>
      <c r="B223" s="4">
        <f t="shared" ref="B223:B231" si="14">ROW()-$H$222</f>
        <v>1</v>
      </c>
      <c r="C223" s="32" t="s">
        <v>61</v>
      </c>
      <c r="D223" s="27"/>
      <c r="E223" s="28"/>
      <c r="F223" s="28"/>
      <c r="G223" s="29"/>
      <c r="I223" s="36"/>
      <c r="J223" s="36"/>
      <c r="K223" s="36"/>
    </row>
    <row r="224" spans="1:11" s="9" customFormat="1" ht="13" x14ac:dyDescent="0.2">
      <c r="A224" s="50"/>
      <c r="B224" s="4">
        <f t="shared" si="14"/>
        <v>2</v>
      </c>
      <c r="C224" s="32" t="s">
        <v>62</v>
      </c>
      <c r="D224" s="27"/>
      <c r="E224" s="28"/>
      <c r="F224" s="28"/>
      <c r="G224" s="29"/>
      <c r="I224" s="36"/>
      <c r="J224" s="36"/>
      <c r="K224" s="36"/>
    </row>
    <row r="225" spans="1:11" s="9" customFormat="1" ht="13" x14ac:dyDescent="0.2">
      <c r="A225" s="50"/>
      <c r="B225" s="4">
        <f t="shared" si="14"/>
        <v>3</v>
      </c>
      <c r="C225" s="32" t="s">
        <v>63</v>
      </c>
      <c r="D225" s="27"/>
      <c r="E225" s="28"/>
      <c r="F225" s="28"/>
      <c r="G225" s="29"/>
      <c r="I225" s="36"/>
      <c r="J225" s="36"/>
      <c r="K225" s="36"/>
    </row>
    <row r="226" spans="1:11" s="9" customFormat="1" ht="13" x14ac:dyDescent="0.2">
      <c r="A226" s="50"/>
      <c r="B226" s="4">
        <f t="shared" si="14"/>
        <v>4</v>
      </c>
      <c r="C226" s="32" t="s">
        <v>64</v>
      </c>
      <c r="D226" s="27"/>
      <c r="E226" s="28"/>
      <c r="F226" s="28"/>
      <c r="G226" s="29"/>
      <c r="I226" s="36"/>
      <c r="J226" s="36"/>
      <c r="K226" s="36"/>
    </row>
    <row r="227" spans="1:11" s="9" customFormat="1" ht="13" x14ac:dyDescent="0.2">
      <c r="A227" s="50"/>
      <c r="B227" s="4">
        <f t="shared" si="14"/>
        <v>5</v>
      </c>
      <c r="C227" s="32" t="s">
        <v>65</v>
      </c>
      <c r="D227" s="27"/>
      <c r="E227" s="28"/>
      <c r="F227" s="28"/>
      <c r="G227" s="29"/>
      <c r="I227" s="36"/>
      <c r="J227" s="36"/>
      <c r="K227" s="36"/>
    </row>
    <row r="228" spans="1:11" s="9" customFormat="1" ht="13" x14ac:dyDescent="0.2">
      <c r="A228" s="50"/>
      <c r="B228" s="4">
        <f t="shared" si="14"/>
        <v>6</v>
      </c>
      <c r="C228" s="32" t="s">
        <v>66</v>
      </c>
      <c r="D228" s="27"/>
      <c r="E228" s="28"/>
      <c r="F228" s="28"/>
      <c r="G228" s="29"/>
      <c r="I228" s="36"/>
      <c r="J228" s="36"/>
      <c r="K228" s="36"/>
    </row>
    <row r="229" spans="1:11" s="9" customFormat="1" ht="13" x14ac:dyDescent="0.2">
      <c r="A229" s="50"/>
      <c r="B229" s="4">
        <f t="shared" si="14"/>
        <v>7</v>
      </c>
      <c r="C229" s="32" t="s">
        <v>67</v>
      </c>
      <c r="D229" s="27"/>
      <c r="E229" s="28"/>
      <c r="F229" s="28"/>
      <c r="G229" s="29"/>
      <c r="I229" s="36"/>
      <c r="J229" s="36"/>
      <c r="K229" s="36"/>
    </row>
    <row r="230" spans="1:11" s="9" customFormat="1" ht="13" x14ac:dyDescent="0.2">
      <c r="A230" s="50"/>
      <c r="B230" s="4">
        <f t="shared" si="14"/>
        <v>8</v>
      </c>
      <c r="C230" s="32" t="s">
        <v>68</v>
      </c>
      <c r="D230" s="32"/>
      <c r="E230" s="32"/>
      <c r="F230" s="32"/>
      <c r="G230" s="11"/>
      <c r="I230" s="33"/>
      <c r="J230" s="33"/>
      <c r="K230" s="33"/>
    </row>
    <row r="231" spans="1:11" s="9" customFormat="1" ht="13" x14ac:dyDescent="0.2">
      <c r="A231" s="50"/>
      <c r="B231" s="4">
        <f t="shared" si="14"/>
        <v>9</v>
      </c>
      <c r="C231" s="32" t="s">
        <v>69</v>
      </c>
      <c r="D231" s="27"/>
      <c r="E231" s="28"/>
      <c r="F231" s="28"/>
      <c r="G231" s="29"/>
      <c r="I231" s="36"/>
      <c r="J231" s="36"/>
      <c r="K231" s="36"/>
    </row>
    <row r="232" spans="1:11" ht="13" x14ac:dyDescent="0.2">
      <c r="A232" s="41" t="s">
        <v>474</v>
      </c>
      <c r="B232" s="12"/>
      <c r="C232" s="12"/>
      <c r="D232" s="12"/>
      <c r="E232" s="12"/>
      <c r="F232" s="12"/>
      <c r="G232" s="42"/>
      <c r="H232" s="2">
        <f>ROW()</f>
        <v>232</v>
      </c>
    </row>
    <row r="233" spans="1:11" s="9" customFormat="1" ht="13" x14ac:dyDescent="0.2">
      <c r="A233" s="50"/>
      <c r="B233" s="4">
        <f>ROW()-$H$232</f>
        <v>1</v>
      </c>
      <c r="C233" s="15" t="s">
        <v>71</v>
      </c>
      <c r="D233" s="27"/>
      <c r="E233" s="28"/>
      <c r="F233" s="28"/>
      <c r="G233" s="29"/>
      <c r="I233" s="36"/>
      <c r="J233" s="36"/>
      <c r="K233" s="36"/>
    </row>
    <row r="234" spans="1:11" s="9" customFormat="1" ht="13" x14ac:dyDescent="0.2">
      <c r="A234" s="43"/>
      <c r="B234" s="4">
        <f>ROW()-$H$232</f>
        <v>2</v>
      </c>
      <c r="C234" s="15" t="s">
        <v>225</v>
      </c>
      <c r="D234" s="27"/>
      <c r="E234" s="28"/>
      <c r="F234" s="28"/>
      <c r="G234" s="29"/>
      <c r="I234" s="36"/>
      <c r="J234" s="36"/>
      <c r="K234" s="36"/>
    </row>
    <row r="235" spans="1:11" s="9" customFormat="1" ht="13" x14ac:dyDescent="0.2">
      <c r="A235" s="43"/>
      <c r="B235" s="4">
        <f>ROW()-$H$232</f>
        <v>3</v>
      </c>
      <c r="C235" s="15" t="s">
        <v>226</v>
      </c>
      <c r="D235" s="27"/>
      <c r="E235" s="28"/>
      <c r="F235" s="28"/>
      <c r="G235" s="29"/>
      <c r="I235" s="36"/>
      <c r="J235" s="36"/>
      <c r="K235" s="36"/>
    </row>
    <row r="236" spans="1:11" ht="13" x14ac:dyDescent="0.2">
      <c r="A236" s="45" t="s">
        <v>475</v>
      </c>
      <c r="B236" s="46"/>
      <c r="C236" s="46"/>
      <c r="D236" s="46"/>
      <c r="E236" s="46"/>
      <c r="F236" s="46"/>
      <c r="G236" s="47"/>
      <c r="H236" s="2">
        <f>ROW()</f>
        <v>236</v>
      </c>
    </row>
    <row r="237" spans="1:11" s="9" customFormat="1" ht="13" x14ac:dyDescent="0.2">
      <c r="A237" s="50"/>
      <c r="B237" s="4">
        <f t="shared" ref="B237:B245" si="15">ROW()-$H$236</f>
        <v>1</v>
      </c>
      <c r="C237" s="24" t="s">
        <v>227</v>
      </c>
      <c r="D237" s="27"/>
      <c r="E237" s="28"/>
      <c r="F237" s="28"/>
      <c r="G237" s="29"/>
      <c r="I237" s="36"/>
      <c r="J237" s="36"/>
      <c r="K237" s="36"/>
    </row>
    <row r="238" spans="1:11" s="9" customFormat="1" ht="13" x14ac:dyDescent="0.2">
      <c r="A238" s="43"/>
      <c r="B238" s="4">
        <f t="shared" si="15"/>
        <v>2</v>
      </c>
      <c r="C238" s="24" t="s">
        <v>228</v>
      </c>
      <c r="D238" s="27"/>
      <c r="E238" s="28"/>
      <c r="F238" s="28"/>
      <c r="G238" s="29"/>
      <c r="I238" s="36"/>
      <c r="J238" s="36"/>
      <c r="K238" s="36"/>
    </row>
    <row r="239" spans="1:11" s="9" customFormat="1" ht="13" x14ac:dyDescent="0.2">
      <c r="A239" s="43"/>
      <c r="B239" s="4">
        <f t="shared" si="15"/>
        <v>3</v>
      </c>
      <c r="C239" s="24" t="s">
        <v>229</v>
      </c>
      <c r="D239" s="27"/>
      <c r="E239" s="28"/>
      <c r="F239" s="28"/>
      <c r="G239" s="29"/>
      <c r="I239" s="36"/>
      <c r="J239" s="36"/>
      <c r="K239" s="36"/>
    </row>
    <row r="240" spans="1:11" s="9" customFormat="1" ht="13" x14ac:dyDescent="0.2">
      <c r="A240" s="43"/>
      <c r="B240" s="4">
        <f t="shared" si="15"/>
        <v>4</v>
      </c>
      <c r="C240" s="24" t="s">
        <v>230</v>
      </c>
      <c r="D240" s="27"/>
      <c r="E240" s="28"/>
      <c r="F240" s="28"/>
      <c r="G240" s="29"/>
      <c r="I240" s="36"/>
      <c r="J240" s="36"/>
      <c r="K240" s="36"/>
    </row>
    <row r="241" spans="1:11" s="9" customFormat="1" ht="13" x14ac:dyDescent="0.2">
      <c r="A241" s="43"/>
      <c r="B241" s="4">
        <f t="shared" si="15"/>
        <v>5</v>
      </c>
      <c r="C241" s="24" t="s">
        <v>231</v>
      </c>
      <c r="D241" s="27"/>
      <c r="E241" s="28"/>
      <c r="F241" s="28"/>
      <c r="G241" s="29"/>
      <c r="I241" s="36"/>
      <c r="J241" s="36"/>
      <c r="K241" s="36"/>
    </row>
    <row r="242" spans="1:11" s="9" customFormat="1" ht="13" x14ac:dyDescent="0.2">
      <c r="A242" s="43"/>
      <c r="B242" s="4">
        <f t="shared" si="15"/>
        <v>6</v>
      </c>
      <c r="C242" s="24" t="s">
        <v>232</v>
      </c>
      <c r="D242" s="27"/>
      <c r="E242" s="28"/>
      <c r="F242" s="28"/>
      <c r="G242" s="29"/>
      <c r="I242" s="36"/>
      <c r="J242" s="36"/>
      <c r="K242" s="36"/>
    </row>
    <row r="243" spans="1:11" s="9" customFormat="1" ht="13" x14ac:dyDescent="0.2">
      <c r="A243" s="43"/>
      <c r="B243" s="4">
        <f t="shared" si="15"/>
        <v>7</v>
      </c>
      <c r="C243" s="24" t="s">
        <v>233</v>
      </c>
      <c r="D243" s="27"/>
      <c r="E243" s="28"/>
      <c r="F243" s="28"/>
      <c r="G243" s="29"/>
      <c r="I243" s="36"/>
      <c r="J243" s="36"/>
      <c r="K243" s="36"/>
    </row>
    <row r="244" spans="1:11" s="9" customFormat="1" ht="13" x14ac:dyDescent="0.2">
      <c r="A244" s="43"/>
      <c r="B244" s="4">
        <f t="shared" si="15"/>
        <v>8</v>
      </c>
      <c r="C244" s="24" t="s">
        <v>234</v>
      </c>
      <c r="D244" s="27"/>
      <c r="E244" s="28"/>
      <c r="F244" s="28"/>
      <c r="G244" s="29"/>
      <c r="I244" s="36"/>
      <c r="J244" s="36"/>
      <c r="K244" s="36"/>
    </row>
    <row r="245" spans="1:11" s="9" customFormat="1" ht="13" x14ac:dyDescent="0.2">
      <c r="A245" s="43"/>
      <c r="B245" s="4">
        <f t="shared" si="15"/>
        <v>9</v>
      </c>
      <c r="C245" s="24" t="s">
        <v>271</v>
      </c>
      <c r="D245" s="27"/>
      <c r="E245" s="28"/>
      <c r="F245" s="28"/>
      <c r="G245" s="29"/>
      <c r="I245" s="36"/>
      <c r="J245" s="36"/>
      <c r="K245" s="36"/>
    </row>
    <row r="246" spans="1:11" ht="13" x14ac:dyDescent="0.2">
      <c r="A246" s="45" t="s">
        <v>476</v>
      </c>
      <c r="B246" s="46"/>
      <c r="C246" s="46"/>
      <c r="D246" s="46"/>
      <c r="E246" s="46"/>
      <c r="F246" s="46"/>
      <c r="G246" s="47"/>
      <c r="H246" s="2">
        <f>ROW()</f>
        <v>246</v>
      </c>
    </row>
    <row r="247" spans="1:11" s="9" customFormat="1" ht="13" x14ac:dyDescent="0.2">
      <c r="A247" s="50"/>
      <c r="B247" s="4">
        <f>ROW()-$H$246</f>
        <v>1</v>
      </c>
      <c r="C247" s="24" t="s">
        <v>235</v>
      </c>
      <c r="D247" s="27"/>
      <c r="E247" s="28"/>
      <c r="F247" s="28"/>
      <c r="G247" s="29"/>
      <c r="I247" s="36"/>
      <c r="J247" s="36"/>
      <c r="K247" s="36"/>
    </row>
    <row r="248" spans="1:11" s="9" customFormat="1" ht="13" x14ac:dyDescent="0.2">
      <c r="A248" s="43"/>
      <c r="B248" s="4">
        <f>ROW()-$H$246</f>
        <v>2</v>
      </c>
      <c r="C248" s="24" t="s">
        <v>236</v>
      </c>
      <c r="D248" s="27"/>
      <c r="E248" s="28"/>
      <c r="F248" s="28"/>
      <c r="G248" s="29"/>
      <c r="I248" s="36"/>
      <c r="J248" s="36"/>
      <c r="K248" s="36"/>
    </row>
    <row r="249" spans="1:11" s="9" customFormat="1" ht="13" x14ac:dyDescent="0.2">
      <c r="A249" s="43"/>
      <c r="B249" s="4">
        <f>ROW()-$H$246</f>
        <v>3</v>
      </c>
      <c r="C249" s="24" t="s">
        <v>237</v>
      </c>
      <c r="D249" s="27"/>
      <c r="E249" s="28"/>
      <c r="F249" s="28"/>
      <c r="G249" s="29"/>
      <c r="I249" s="36"/>
      <c r="J249" s="36"/>
      <c r="K249" s="36"/>
    </row>
    <row r="250" spans="1:11" s="9" customFormat="1" ht="13" x14ac:dyDescent="0.2">
      <c r="A250" s="43"/>
      <c r="B250" s="4">
        <f>ROW()-$H$246</f>
        <v>4</v>
      </c>
      <c r="C250" s="24" t="s">
        <v>238</v>
      </c>
      <c r="D250" s="27"/>
      <c r="E250" s="28"/>
      <c r="F250" s="28"/>
      <c r="G250" s="29"/>
      <c r="I250" s="36"/>
      <c r="J250" s="36"/>
      <c r="K250" s="36"/>
    </row>
    <row r="251" spans="1:11" s="9" customFormat="1" ht="13" x14ac:dyDescent="0.2">
      <c r="A251" s="43"/>
      <c r="B251" s="4">
        <f>ROW()-$H$246</f>
        <v>5</v>
      </c>
      <c r="C251" s="23" t="s">
        <v>239</v>
      </c>
      <c r="D251" s="27"/>
      <c r="E251" s="28"/>
      <c r="F251" s="28"/>
      <c r="G251" s="29"/>
      <c r="I251" s="36"/>
      <c r="J251" s="36"/>
      <c r="K251" s="36"/>
    </row>
    <row r="252" spans="1:11" ht="13" x14ac:dyDescent="0.2">
      <c r="A252" s="45" t="s">
        <v>477</v>
      </c>
      <c r="B252" s="46"/>
      <c r="C252" s="46"/>
      <c r="D252" s="46"/>
      <c r="E252" s="46"/>
      <c r="F252" s="46"/>
      <c r="G252" s="47"/>
      <c r="H252" s="2">
        <f>ROW()</f>
        <v>252</v>
      </c>
    </row>
    <row r="253" spans="1:11" s="9" customFormat="1" ht="13" x14ac:dyDescent="0.2">
      <c r="A253" s="50"/>
      <c r="B253" s="4">
        <f>ROW()-$H$252</f>
        <v>1</v>
      </c>
      <c r="C253" s="24" t="s">
        <v>240</v>
      </c>
      <c r="D253" s="27"/>
      <c r="E253" s="28"/>
      <c r="F253" s="28"/>
      <c r="G253" s="29"/>
      <c r="I253" s="36"/>
      <c r="J253" s="36"/>
      <c r="K253" s="36"/>
    </row>
    <row r="254" spans="1:11" s="9" customFormat="1" ht="13" x14ac:dyDescent="0.2">
      <c r="A254" s="43"/>
      <c r="B254" s="4">
        <f>ROW()-$H$252</f>
        <v>2</v>
      </c>
      <c r="C254" s="24" t="s">
        <v>241</v>
      </c>
      <c r="D254" s="27"/>
      <c r="E254" s="28"/>
      <c r="F254" s="28"/>
      <c r="G254" s="29"/>
      <c r="I254" s="36"/>
      <c r="J254" s="36"/>
      <c r="K254" s="36"/>
    </row>
    <row r="255" spans="1:11" s="9" customFormat="1" ht="13" x14ac:dyDescent="0.2">
      <c r="A255" s="43"/>
      <c r="B255" s="4">
        <f>ROW()-$H$252</f>
        <v>3</v>
      </c>
      <c r="C255" s="24" t="s">
        <v>242</v>
      </c>
      <c r="D255" s="27"/>
      <c r="E255" s="28"/>
      <c r="F255" s="28"/>
      <c r="G255" s="29"/>
      <c r="I255" s="36"/>
      <c r="J255" s="36"/>
      <c r="K255" s="36"/>
    </row>
    <row r="256" spans="1:11" s="9" customFormat="1" ht="13" x14ac:dyDescent="0.2">
      <c r="A256" s="43"/>
      <c r="B256" s="4">
        <f>ROW()-$H$252</f>
        <v>4</v>
      </c>
      <c r="C256" s="23" t="s">
        <v>243</v>
      </c>
      <c r="D256" s="27"/>
      <c r="E256" s="28"/>
      <c r="F256" s="28"/>
      <c r="G256" s="29"/>
      <c r="I256" s="36"/>
      <c r="J256" s="36"/>
      <c r="K256" s="36"/>
    </row>
    <row r="257" spans="1:11" ht="13" x14ac:dyDescent="0.2">
      <c r="A257" s="45" t="s">
        <v>478</v>
      </c>
      <c r="B257" s="46"/>
      <c r="C257" s="46"/>
      <c r="D257" s="46"/>
      <c r="E257" s="46"/>
      <c r="F257" s="46"/>
      <c r="G257" s="47"/>
      <c r="H257" s="2">
        <f>ROW()</f>
        <v>257</v>
      </c>
    </row>
    <row r="258" spans="1:11" s="9" customFormat="1" ht="13" x14ac:dyDescent="0.2">
      <c r="A258" s="50"/>
      <c r="B258" s="4">
        <f>ROW()-$H$257</f>
        <v>1</v>
      </c>
      <c r="C258" s="24" t="s">
        <v>244</v>
      </c>
      <c r="D258" s="27"/>
      <c r="E258" s="28"/>
      <c r="F258" s="28"/>
      <c r="G258" s="29"/>
      <c r="I258" s="36"/>
      <c r="J258" s="36"/>
      <c r="K258" s="36"/>
    </row>
    <row r="259" spans="1:11" s="9" customFormat="1" ht="13" x14ac:dyDescent="0.2">
      <c r="A259" s="43"/>
      <c r="B259" s="4">
        <f>ROW()-$H$257</f>
        <v>2</v>
      </c>
      <c r="C259" s="24" t="s">
        <v>241</v>
      </c>
      <c r="D259" s="27"/>
      <c r="E259" s="28"/>
      <c r="F259" s="28"/>
      <c r="G259" s="29"/>
      <c r="I259" s="36"/>
      <c r="J259" s="36"/>
      <c r="K259" s="36"/>
    </row>
    <row r="260" spans="1:11" s="9" customFormat="1" ht="13" x14ac:dyDescent="0.2">
      <c r="A260" s="43"/>
      <c r="B260" s="4">
        <f>ROW()-$H$257</f>
        <v>3</v>
      </c>
      <c r="C260" s="24" t="s">
        <v>242</v>
      </c>
      <c r="D260" s="27"/>
      <c r="E260" s="28"/>
      <c r="F260" s="28"/>
      <c r="G260" s="29"/>
      <c r="I260" s="36"/>
      <c r="J260" s="36"/>
      <c r="K260" s="36"/>
    </row>
    <row r="261" spans="1:11" ht="13" x14ac:dyDescent="0.2">
      <c r="A261" s="45" t="s">
        <v>479</v>
      </c>
      <c r="B261" s="46"/>
      <c r="C261" s="46"/>
      <c r="D261" s="46"/>
      <c r="E261" s="46"/>
      <c r="F261" s="46"/>
      <c r="G261" s="47"/>
      <c r="H261" s="2">
        <f>ROW()</f>
        <v>261</v>
      </c>
    </row>
    <row r="262" spans="1:11" s="9" customFormat="1" ht="13" x14ac:dyDescent="0.2">
      <c r="A262" s="50"/>
      <c r="B262" s="4">
        <f t="shared" ref="B262:B268" si="16">ROW()-$H$261</f>
        <v>1</v>
      </c>
      <c r="C262" s="24" t="s">
        <v>245</v>
      </c>
      <c r="D262" s="27"/>
      <c r="E262" s="28"/>
      <c r="F262" s="28"/>
      <c r="G262" s="29"/>
      <c r="I262" s="36"/>
      <c r="J262" s="36"/>
      <c r="K262" s="36"/>
    </row>
    <row r="263" spans="1:11" s="9" customFormat="1" ht="13" x14ac:dyDescent="0.2">
      <c r="A263" s="43"/>
      <c r="B263" s="4">
        <f t="shared" si="16"/>
        <v>2</v>
      </c>
      <c r="C263" s="23" t="s">
        <v>246</v>
      </c>
      <c r="D263" s="27"/>
      <c r="E263" s="28"/>
      <c r="F263" s="28"/>
      <c r="G263" s="29"/>
      <c r="I263" s="36"/>
      <c r="J263" s="36"/>
      <c r="K263" s="36"/>
    </row>
    <row r="264" spans="1:11" s="9" customFormat="1" ht="13" x14ac:dyDescent="0.2">
      <c r="A264" s="43"/>
      <c r="B264" s="4">
        <f t="shared" si="16"/>
        <v>3</v>
      </c>
      <c r="C264" s="24" t="s">
        <v>247</v>
      </c>
      <c r="D264" s="27"/>
      <c r="E264" s="28"/>
      <c r="F264" s="28"/>
      <c r="G264" s="29"/>
      <c r="I264" s="36"/>
      <c r="J264" s="36"/>
      <c r="K264" s="36"/>
    </row>
    <row r="265" spans="1:11" s="9" customFormat="1" ht="13" x14ac:dyDescent="0.2">
      <c r="A265" s="43"/>
      <c r="B265" s="4">
        <f t="shared" si="16"/>
        <v>4</v>
      </c>
      <c r="C265" s="24" t="s">
        <v>248</v>
      </c>
      <c r="D265" s="27"/>
      <c r="E265" s="28"/>
      <c r="F265" s="28"/>
      <c r="G265" s="29"/>
      <c r="I265" s="36"/>
      <c r="J265" s="36"/>
      <c r="K265" s="36"/>
    </row>
    <row r="266" spans="1:11" s="9" customFormat="1" ht="13" x14ac:dyDescent="0.2">
      <c r="A266" s="43"/>
      <c r="B266" s="4">
        <f t="shared" si="16"/>
        <v>5</v>
      </c>
      <c r="C266" s="23" t="s">
        <v>272</v>
      </c>
      <c r="D266" s="27"/>
      <c r="E266" s="28"/>
      <c r="F266" s="28"/>
      <c r="G266" s="29"/>
      <c r="I266" s="36"/>
      <c r="J266" s="36"/>
      <c r="K266" s="36"/>
    </row>
    <row r="267" spans="1:11" s="9" customFormat="1" ht="13" x14ac:dyDescent="0.2">
      <c r="A267" s="43"/>
      <c r="B267" s="4">
        <f t="shared" si="16"/>
        <v>6</v>
      </c>
      <c r="C267" s="23" t="s">
        <v>72</v>
      </c>
      <c r="D267" s="27"/>
      <c r="E267" s="28"/>
      <c r="F267" s="28"/>
      <c r="G267" s="29"/>
      <c r="I267" s="36"/>
      <c r="J267" s="36"/>
      <c r="K267" s="36"/>
    </row>
    <row r="268" spans="1:11" s="9" customFormat="1" ht="13" x14ac:dyDescent="0.2">
      <c r="A268" s="43"/>
      <c r="B268" s="4">
        <f t="shared" si="16"/>
        <v>7</v>
      </c>
      <c r="C268" s="24" t="s">
        <v>249</v>
      </c>
      <c r="D268" s="27"/>
      <c r="E268" s="28"/>
      <c r="F268" s="28"/>
      <c r="G268" s="29"/>
      <c r="I268" s="36"/>
      <c r="J268" s="36"/>
      <c r="K268" s="36"/>
    </row>
    <row r="269" spans="1:11" ht="13" x14ac:dyDescent="0.2">
      <c r="A269" s="45" t="s">
        <v>480</v>
      </c>
      <c r="B269" s="46"/>
      <c r="C269" s="46"/>
      <c r="D269" s="46"/>
      <c r="E269" s="46"/>
      <c r="F269" s="46"/>
      <c r="G269" s="47"/>
      <c r="H269" s="2">
        <f>ROW()</f>
        <v>269</v>
      </c>
    </row>
    <row r="270" spans="1:11" s="9" customFormat="1" ht="13" x14ac:dyDescent="0.2">
      <c r="A270" s="50"/>
      <c r="B270" s="4">
        <f>ROW()-$H$269</f>
        <v>1</v>
      </c>
      <c r="C270" s="23" t="s">
        <v>250</v>
      </c>
      <c r="D270" s="27"/>
      <c r="E270" s="28"/>
      <c r="F270" s="28"/>
      <c r="G270" s="29"/>
      <c r="I270" s="36"/>
      <c r="J270" s="36"/>
      <c r="K270" s="36"/>
    </row>
    <row r="271" spans="1:11" s="9" customFormat="1" ht="13" x14ac:dyDescent="0.2">
      <c r="A271" s="43"/>
      <c r="B271" s="4">
        <f>ROW()-$H$269</f>
        <v>2</v>
      </c>
      <c r="C271" s="23" t="s">
        <v>251</v>
      </c>
      <c r="D271" s="23"/>
      <c r="E271" s="23"/>
      <c r="F271" s="23"/>
      <c r="G271" s="10"/>
      <c r="I271" s="33"/>
      <c r="J271" s="33"/>
      <c r="K271" s="33"/>
    </row>
    <row r="272" spans="1:11" ht="13" x14ac:dyDescent="0.2">
      <c r="A272" s="41" t="s">
        <v>481</v>
      </c>
      <c r="B272" s="12"/>
      <c r="C272" s="12"/>
      <c r="D272" s="12"/>
      <c r="E272" s="12"/>
      <c r="F272" s="12"/>
      <c r="G272" s="42"/>
      <c r="H272" s="2">
        <f>ROW()</f>
        <v>272</v>
      </c>
    </row>
    <row r="273" spans="1:8" ht="13" x14ac:dyDescent="0.2">
      <c r="A273" s="49"/>
      <c r="B273" s="4">
        <f t="shared" ref="B273:B284" si="17">ROW()-$H$272</f>
        <v>1</v>
      </c>
      <c r="C273" s="32" t="s">
        <v>74</v>
      </c>
      <c r="D273" s="27"/>
      <c r="E273" s="28"/>
      <c r="F273" s="28"/>
      <c r="G273" s="29"/>
    </row>
    <row r="274" spans="1:8" ht="13" x14ac:dyDescent="0.2">
      <c r="A274" s="44"/>
      <c r="B274" s="4">
        <f t="shared" si="17"/>
        <v>2</v>
      </c>
      <c r="C274" s="32" t="s">
        <v>73</v>
      </c>
      <c r="D274" s="27"/>
      <c r="E274" s="28"/>
      <c r="F274" s="28"/>
      <c r="G274" s="29"/>
    </row>
    <row r="275" spans="1:8" ht="13" x14ac:dyDescent="0.2">
      <c r="A275" s="49"/>
      <c r="B275" s="4">
        <f t="shared" si="17"/>
        <v>3</v>
      </c>
      <c r="C275" s="32" t="s">
        <v>75</v>
      </c>
      <c r="D275" s="27"/>
      <c r="E275" s="28"/>
      <c r="F275" s="28"/>
      <c r="G275" s="29"/>
    </row>
    <row r="276" spans="1:8" ht="13" x14ac:dyDescent="0.2">
      <c r="A276" s="49"/>
      <c r="B276" s="4">
        <f t="shared" si="17"/>
        <v>4</v>
      </c>
      <c r="C276" s="32" t="s">
        <v>76</v>
      </c>
      <c r="D276" s="27"/>
      <c r="E276" s="28"/>
      <c r="F276" s="28"/>
      <c r="G276" s="29"/>
    </row>
    <row r="277" spans="1:8" ht="13" x14ac:dyDescent="0.2">
      <c r="A277" s="49"/>
      <c r="B277" s="4">
        <f t="shared" si="17"/>
        <v>5</v>
      </c>
      <c r="C277" s="32" t="s">
        <v>78</v>
      </c>
      <c r="D277" s="27"/>
      <c r="E277" s="28"/>
      <c r="F277" s="28"/>
      <c r="G277" s="29"/>
    </row>
    <row r="278" spans="1:8" ht="13" x14ac:dyDescent="0.2">
      <c r="A278" s="49"/>
      <c r="B278" s="4">
        <f t="shared" si="17"/>
        <v>6</v>
      </c>
      <c r="C278" s="32" t="s">
        <v>80</v>
      </c>
      <c r="D278" s="27"/>
      <c r="E278" s="28"/>
      <c r="F278" s="28"/>
      <c r="G278" s="29"/>
    </row>
    <row r="279" spans="1:8" ht="13" x14ac:dyDescent="0.2">
      <c r="A279" s="49"/>
      <c r="B279" s="4">
        <f t="shared" si="17"/>
        <v>7</v>
      </c>
      <c r="C279" s="32" t="s">
        <v>77</v>
      </c>
      <c r="D279" s="27"/>
      <c r="E279" s="28"/>
      <c r="F279" s="28"/>
      <c r="G279" s="29"/>
    </row>
    <row r="280" spans="1:8" ht="13" x14ac:dyDescent="0.2">
      <c r="A280" s="49"/>
      <c r="B280" s="4">
        <f t="shared" si="17"/>
        <v>8</v>
      </c>
      <c r="C280" s="32" t="s">
        <v>273</v>
      </c>
      <c r="D280" s="27"/>
      <c r="E280" s="28"/>
      <c r="F280" s="28"/>
      <c r="G280" s="29"/>
    </row>
    <row r="281" spans="1:8" ht="13" x14ac:dyDescent="0.2">
      <c r="A281" s="49"/>
      <c r="B281" s="4">
        <f t="shared" si="17"/>
        <v>9</v>
      </c>
      <c r="C281" s="32" t="s">
        <v>81</v>
      </c>
      <c r="D281" s="27"/>
      <c r="E281" s="28"/>
      <c r="F281" s="28"/>
      <c r="G281" s="29"/>
    </row>
    <row r="282" spans="1:8" ht="13" x14ac:dyDescent="0.2">
      <c r="A282" s="49"/>
      <c r="B282" s="4">
        <f t="shared" si="17"/>
        <v>10</v>
      </c>
      <c r="C282" s="15" t="s">
        <v>82</v>
      </c>
      <c r="D282" s="27"/>
      <c r="E282" s="28"/>
      <c r="F282" s="28"/>
      <c r="G282" s="29"/>
    </row>
    <row r="283" spans="1:8" ht="13" x14ac:dyDescent="0.2">
      <c r="A283" s="49"/>
      <c r="B283" s="4">
        <f t="shared" si="17"/>
        <v>11</v>
      </c>
      <c r="C283" s="15" t="s">
        <v>295</v>
      </c>
      <c r="D283" s="27"/>
      <c r="E283" s="28"/>
      <c r="F283" s="28"/>
      <c r="G283" s="29"/>
    </row>
    <row r="284" spans="1:8" ht="13" x14ac:dyDescent="0.2">
      <c r="A284" s="49"/>
      <c r="B284" s="4">
        <f t="shared" si="17"/>
        <v>12</v>
      </c>
      <c r="C284" s="15" t="s">
        <v>296</v>
      </c>
      <c r="D284" s="27"/>
      <c r="E284" s="28"/>
      <c r="F284" s="28"/>
      <c r="G284" s="29"/>
    </row>
    <row r="285" spans="1:8" ht="13" x14ac:dyDescent="0.2">
      <c r="A285" s="41" t="s">
        <v>482</v>
      </c>
      <c r="B285" s="12"/>
      <c r="C285" s="12"/>
      <c r="D285" s="12"/>
      <c r="E285" s="12"/>
      <c r="F285" s="12"/>
      <c r="G285" s="42"/>
      <c r="H285" s="2">
        <f>ROW()</f>
        <v>285</v>
      </c>
    </row>
    <row r="286" spans="1:8" ht="13" x14ac:dyDescent="0.2">
      <c r="A286" s="49"/>
      <c r="B286" s="4">
        <f t="shared" ref="B286:B294" si="18">ROW()-$H$285</f>
        <v>1</v>
      </c>
      <c r="C286" s="32" t="s">
        <v>83</v>
      </c>
      <c r="D286" s="27"/>
      <c r="E286" s="28"/>
      <c r="F286" s="28"/>
      <c r="G286" s="29"/>
    </row>
    <row r="287" spans="1:8" ht="13" x14ac:dyDescent="0.2">
      <c r="A287" s="49"/>
      <c r="B287" s="4">
        <f t="shared" si="18"/>
        <v>2</v>
      </c>
      <c r="C287" s="32" t="s">
        <v>87</v>
      </c>
      <c r="D287" s="27"/>
      <c r="E287" s="28"/>
      <c r="F287" s="28"/>
      <c r="G287" s="29"/>
    </row>
    <row r="288" spans="1:8" ht="13" x14ac:dyDescent="0.2">
      <c r="A288" s="49"/>
      <c r="B288" s="4">
        <f t="shared" si="18"/>
        <v>3</v>
      </c>
      <c r="C288" s="32" t="s">
        <v>88</v>
      </c>
      <c r="D288" s="27"/>
      <c r="E288" s="28"/>
      <c r="F288" s="28"/>
      <c r="G288" s="29"/>
    </row>
    <row r="289" spans="1:11" ht="13" x14ac:dyDescent="0.2">
      <c r="A289" s="49"/>
      <c r="B289" s="4">
        <f t="shared" si="18"/>
        <v>4</v>
      </c>
      <c r="C289" s="32" t="s">
        <v>84</v>
      </c>
      <c r="D289" s="27"/>
      <c r="E289" s="28"/>
      <c r="F289" s="28"/>
      <c r="G289" s="29"/>
    </row>
    <row r="290" spans="1:11" ht="13" x14ac:dyDescent="0.2">
      <c r="A290" s="49"/>
      <c r="B290" s="4">
        <f t="shared" si="18"/>
        <v>5</v>
      </c>
      <c r="C290" s="32" t="s">
        <v>99</v>
      </c>
      <c r="D290" s="27"/>
      <c r="E290" s="28"/>
      <c r="F290" s="28"/>
      <c r="G290" s="29"/>
    </row>
    <row r="291" spans="1:11" ht="13" x14ac:dyDescent="0.2">
      <c r="A291" s="44"/>
      <c r="B291" s="4">
        <f t="shared" si="18"/>
        <v>6</v>
      </c>
      <c r="C291" s="32" t="s">
        <v>85</v>
      </c>
      <c r="D291" s="27"/>
      <c r="E291" s="28"/>
      <c r="F291" s="28"/>
      <c r="G291" s="29"/>
    </row>
    <row r="292" spans="1:11" ht="13" x14ac:dyDescent="0.2">
      <c r="A292" s="49"/>
      <c r="B292" s="4">
        <f t="shared" si="18"/>
        <v>7</v>
      </c>
      <c r="C292" s="32" t="s">
        <v>86</v>
      </c>
      <c r="D292" s="27"/>
      <c r="E292" s="28"/>
      <c r="F292" s="28"/>
      <c r="G292" s="29"/>
    </row>
    <row r="293" spans="1:11" ht="13" x14ac:dyDescent="0.2">
      <c r="A293" s="49"/>
      <c r="B293" s="4">
        <f t="shared" si="18"/>
        <v>8</v>
      </c>
      <c r="C293" s="32" t="s">
        <v>95</v>
      </c>
      <c r="D293" s="27"/>
      <c r="E293" s="28"/>
      <c r="F293" s="28"/>
      <c r="G293" s="29"/>
    </row>
    <row r="294" spans="1:11" ht="13" x14ac:dyDescent="0.2">
      <c r="A294" s="49"/>
      <c r="B294" s="4">
        <f t="shared" si="18"/>
        <v>9</v>
      </c>
      <c r="C294" s="32" t="s">
        <v>57</v>
      </c>
      <c r="D294" s="32"/>
      <c r="E294" s="32"/>
      <c r="F294" s="32"/>
      <c r="G294" s="11"/>
      <c r="I294" s="33"/>
      <c r="J294" s="33"/>
      <c r="K294" s="33"/>
    </row>
    <row r="295" spans="1:11" ht="13" x14ac:dyDescent="0.2">
      <c r="A295" s="41" t="s">
        <v>483</v>
      </c>
      <c r="B295" s="12"/>
      <c r="C295" s="12"/>
      <c r="D295" s="12"/>
      <c r="E295" s="12"/>
      <c r="F295" s="12"/>
      <c r="G295" s="42"/>
      <c r="H295" s="2">
        <f>ROW()</f>
        <v>295</v>
      </c>
    </row>
    <row r="296" spans="1:11" ht="13" x14ac:dyDescent="0.2">
      <c r="A296" s="49"/>
      <c r="B296" s="4">
        <f t="shared" ref="B296:B306" si="19">ROW()-$H$295</f>
        <v>1</v>
      </c>
      <c r="C296" s="32" t="s">
        <v>252</v>
      </c>
      <c r="D296" s="27"/>
      <c r="E296" s="28"/>
      <c r="F296" s="28"/>
      <c r="G296" s="29"/>
    </row>
    <row r="297" spans="1:11" ht="13" x14ac:dyDescent="0.2">
      <c r="A297" s="49"/>
      <c r="B297" s="4">
        <f t="shared" si="19"/>
        <v>2</v>
      </c>
      <c r="C297" s="32" t="s">
        <v>253</v>
      </c>
      <c r="D297" s="27"/>
      <c r="E297" s="28"/>
      <c r="F297" s="28"/>
      <c r="G297" s="29"/>
    </row>
    <row r="298" spans="1:11" ht="13" x14ac:dyDescent="0.2">
      <c r="A298" s="49"/>
      <c r="B298" s="4">
        <f t="shared" si="19"/>
        <v>3</v>
      </c>
      <c r="C298" s="32" t="s">
        <v>254</v>
      </c>
      <c r="D298" s="27"/>
      <c r="E298" s="28"/>
      <c r="F298" s="28"/>
      <c r="G298" s="29"/>
    </row>
    <row r="299" spans="1:11" ht="13" x14ac:dyDescent="0.2">
      <c r="A299" s="44"/>
      <c r="B299" s="4">
        <f t="shared" si="19"/>
        <v>4</v>
      </c>
      <c r="C299" s="32" t="s">
        <v>255</v>
      </c>
      <c r="D299" s="27"/>
      <c r="E299" s="28"/>
      <c r="F299" s="28"/>
      <c r="G299" s="29"/>
    </row>
    <row r="300" spans="1:11" ht="13" x14ac:dyDescent="0.2">
      <c r="A300" s="49"/>
      <c r="B300" s="4">
        <f t="shared" si="19"/>
        <v>5</v>
      </c>
      <c r="C300" s="32" t="s">
        <v>256</v>
      </c>
      <c r="D300" s="27"/>
      <c r="E300" s="28"/>
      <c r="F300" s="28"/>
      <c r="G300" s="29"/>
    </row>
    <row r="301" spans="1:11" ht="13" x14ac:dyDescent="0.2">
      <c r="A301" s="49"/>
      <c r="B301" s="4">
        <f t="shared" si="19"/>
        <v>6</v>
      </c>
      <c r="C301" s="32" t="s">
        <v>257</v>
      </c>
      <c r="D301" s="32"/>
      <c r="E301" s="32"/>
      <c r="F301" s="32"/>
      <c r="G301" s="11"/>
      <c r="I301" s="33"/>
      <c r="J301" s="33"/>
      <c r="K301" s="33"/>
    </row>
    <row r="302" spans="1:11" ht="13" x14ac:dyDescent="0.2">
      <c r="A302" s="49"/>
      <c r="B302" s="4">
        <f t="shared" si="19"/>
        <v>7</v>
      </c>
      <c r="C302" s="32" t="s">
        <v>258</v>
      </c>
      <c r="D302" s="32"/>
      <c r="E302" s="32"/>
      <c r="F302" s="32"/>
      <c r="G302" s="11"/>
      <c r="I302" s="33"/>
      <c r="J302" s="33"/>
      <c r="K302" s="33"/>
    </row>
    <row r="303" spans="1:11" ht="13" x14ac:dyDescent="0.2">
      <c r="A303" s="49"/>
      <c r="B303" s="4">
        <f t="shared" si="19"/>
        <v>8</v>
      </c>
      <c r="C303" s="32" t="s">
        <v>259</v>
      </c>
      <c r="D303" s="27"/>
      <c r="E303" s="28"/>
      <c r="F303" s="28"/>
      <c r="G303" s="29"/>
    </row>
    <row r="304" spans="1:11" ht="13" x14ac:dyDescent="0.2">
      <c r="A304" s="49"/>
      <c r="B304" s="4">
        <f t="shared" si="19"/>
        <v>9</v>
      </c>
      <c r="C304" s="32" t="s">
        <v>260</v>
      </c>
      <c r="D304" s="27"/>
      <c r="E304" s="28"/>
      <c r="F304" s="28"/>
      <c r="G304" s="29"/>
    </row>
    <row r="305" spans="1:11" ht="13" x14ac:dyDescent="0.2">
      <c r="A305" s="49"/>
      <c r="B305" s="4">
        <f t="shared" si="19"/>
        <v>10</v>
      </c>
      <c r="C305" s="15" t="s">
        <v>261</v>
      </c>
      <c r="D305" s="27"/>
      <c r="E305" s="28"/>
      <c r="F305" s="28"/>
      <c r="G305" s="29"/>
    </row>
    <row r="306" spans="1:11" ht="13" x14ac:dyDescent="0.2">
      <c r="A306" s="49"/>
      <c r="B306" s="4">
        <f t="shared" si="19"/>
        <v>11</v>
      </c>
      <c r="C306" s="32" t="s">
        <v>262</v>
      </c>
      <c r="D306" s="27"/>
      <c r="E306" s="28"/>
      <c r="F306" s="28"/>
      <c r="G306" s="29"/>
    </row>
    <row r="307" spans="1:11" s="7" customFormat="1" ht="13" x14ac:dyDescent="0.2">
      <c r="A307" s="52" t="s">
        <v>484</v>
      </c>
      <c r="B307" s="53"/>
      <c r="C307" s="53"/>
      <c r="D307" s="53"/>
      <c r="E307" s="53"/>
      <c r="F307" s="53"/>
      <c r="G307" s="54"/>
      <c r="H307" s="2">
        <f>ROW()</f>
        <v>307</v>
      </c>
      <c r="I307" s="36"/>
      <c r="J307" s="36"/>
      <c r="K307" s="36"/>
    </row>
    <row r="308" spans="1:11" ht="13" x14ac:dyDescent="0.2">
      <c r="A308" s="49"/>
      <c r="B308" s="4">
        <f>ROW()-$H$307</f>
        <v>1</v>
      </c>
      <c r="C308" s="32" t="s">
        <v>289</v>
      </c>
      <c r="D308" s="27"/>
      <c r="E308" s="28"/>
      <c r="F308" s="28"/>
      <c r="G308" s="29"/>
    </row>
    <row r="309" spans="1:11" ht="13" x14ac:dyDescent="0.2">
      <c r="A309" s="49"/>
      <c r="B309" s="4">
        <f>ROW()-$H$307</f>
        <v>2</v>
      </c>
      <c r="C309" s="32" t="s">
        <v>291</v>
      </c>
      <c r="D309" s="27"/>
      <c r="E309" s="28"/>
      <c r="F309" s="28"/>
      <c r="G309" s="29"/>
    </row>
    <row r="310" spans="1:11" ht="13" x14ac:dyDescent="0.2">
      <c r="A310" s="49"/>
      <c r="B310" s="4">
        <f>ROW()-$H$307</f>
        <v>3</v>
      </c>
      <c r="C310" s="32" t="s">
        <v>290</v>
      </c>
      <c r="D310" s="27"/>
      <c r="E310" s="28"/>
      <c r="F310" s="28"/>
      <c r="G310" s="29"/>
    </row>
    <row r="311" spans="1:11" ht="13" x14ac:dyDescent="0.2">
      <c r="A311" s="49"/>
      <c r="B311" s="4">
        <f>ROW()-$H$307</f>
        <v>4</v>
      </c>
      <c r="C311" s="32" t="s">
        <v>292</v>
      </c>
      <c r="D311" s="27"/>
      <c r="E311" s="28"/>
      <c r="F311" s="28"/>
      <c r="G311" s="29"/>
    </row>
    <row r="312" spans="1:11" s="7" customFormat="1" ht="13" x14ac:dyDescent="0.2">
      <c r="A312" s="52" t="s">
        <v>485</v>
      </c>
      <c r="B312" s="53"/>
      <c r="C312" s="53"/>
      <c r="D312" s="53"/>
      <c r="E312" s="53"/>
      <c r="F312" s="53"/>
      <c r="G312" s="54"/>
      <c r="H312" s="2">
        <f>ROW()</f>
        <v>312</v>
      </c>
      <c r="I312" s="36"/>
      <c r="J312" s="36"/>
      <c r="K312" s="36"/>
    </row>
    <row r="313" spans="1:11" ht="26" x14ac:dyDescent="0.2">
      <c r="A313" s="49"/>
      <c r="B313" s="4">
        <f>ROW()-$H$312</f>
        <v>1</v>
      </c>
      <c r="C313" s="32" t="s">
        <v>125</v>
      </c>
      <c r="D313" s="27"/>
      <c r="E313" s="28"/>
      <c r="F313" s="28"/>
      <c r="G313" s="29"/>
    </row>
    <row r="314" spans="1:11" ht="13" x14ac:dyDescent="0.2">
      <c r="A314" s="49"/>
      <c r="B314" s="4">
        <f>ROW()-$H$312</f>
        <v>2</v>
      </c>
      <c r="C314" s="15" t="s">
        <v>263</v>
      </c>
      <c r="D314" s="27"/>
      <c r="E314" s="28"/>
      <c r="F314" s="28"/>
      <c r="G314" s="29"/>
    </row>
    <row r="315" spans="1:11" s="7" customFormat="1" ht="13" x14ac:dyDescent="0.2">
      <c r="A315" s="52" t="s">
        <v>486</v>
      </c>
      <c r="B315" s="53"/>
      <c r="C315" s="53"/>
      <c r="D315" s="53"/>
      <c r="E315" s="53"/>
      <c r="F315" s="53"/>
      <c r="G315" s="54"/>
      <c r="H315" s="2">
        <f>ROW()</f>
        <v>315</v>
      </c>
      <c r="I315" s="36"/>
      <c r="J315" s="36"/>
      <c r="K315" s="36"/>
    </row>
    <row r="316" spans="1:11" ht="13" x14ac:dyDescent="0.2">
      <c r="A316" s="49"/>
      <c r="B316" s="4">
        <f>ROW()-$H$315</f>
        <v>1</v>
      </c>
      <c r="C316" s="15" t="s">
        <v>13</v>
      </c>
      <c r="D316" s="27"/>
      <c r="E316" s="28"/>
      <c r="F316" s="28"/>
      <c r="G316" s="29"/>
    </row>
    <row r="317" spans="1:11" ht="13" x14ac:dyDescent="0.2">
      <c r="A317" s="49"/>
      <c r="B317" s="4">
        <f>ROW()-$H$315</f>
        <v>2</v>
      </c>
      <c r="C317" s="15" t="s">
        <v>89</v>
      </c>
      <c r="D317" s="27"/>
      <c r="E317" s="28"/>
      <c r="F317" s="28"/>
      <c r="G317" s="29"/>
    </row>
    <row r="318" spans="1:11" ht="13" x14ac:dyDescent="0.2">
      <c r="A318" s="49"/>
      <c r="B318" s="4">
        <f>ROW()-$H$315</f>
        <v>3</v>
      </c>
      <c r="C318" s="15" t="s">
        <v>294</v>
      </c>
      <c r="D318" s="15"/>
      <c r="E318" s="15"/>
      <c r="F318" s="15"/>
      <c r="G318" s="6"/>
      <c r="I318" s="33"/>
      <c r="J318" s="33"/>
      <c r="K318" s="33"/>
    </row>
    <row r="319" spans="1:11" ht="13" x14ac:dyDescent="0.2">
      <c r="A319" s="49"/>
      <c r="B319" s="4">
        <f>ROW()-$H$315</f>
        <v>4</v>
      </c>
      <c r="C319" s="15" t="s">
        <v>90</v>
      </c>
      <c r="D319" s="27"/>
      <c r="E319" s="28"/>
      <c r="F319" s="28"/>
      <c r="G319" s="29"/>
    </row>
    <row r="320" spans="1:11" s="7" customFormat="1" ht="13" x14ac:dyDescent="0.2">
      <c r="A320" s="52" t="s">
        <v>487</v>
      </c>
      <c r="B320" s="53"/>
      <c r="C320" s="53"/>
      <c r="D320" s="53"/>
      <c r="E320" s="53"/>
      <c r="F320" s="53"/>
      <c r="G320" s="54"/>
      <c r="H320" s="2">
        <f>ROW()</f>
        <v>320</v>
      </c>
      <c r="I320" s="36"/>
      <c r="J320" s="36"/>
      <c r="K320" s="36"/>
    </row>
    <row r="321" spans="1:11" ht="13" x14ac:dyDescent="0.2">
      <c r="A321" s="49"/>
      <c r="B321" s="4">
        <f>ROW()-$H$320</f>
        <v>1</v>
      </c>
      <c r="C321" s="15" t="s">
        <v>91</v>
      </c>
      <c r="D321" s="27"/>
      <c r="E321" s="28"/>
      <c r="F321" s="28"/>
      <c r="G321" s="29"/>
    </row>
    <row r="322" spans="1:11" ht="13" x14ac:dyDescent="0.2">
      <c r="A322" s="49"/>
      <c r="B322" s="4">
        <f>ROW()-$H$320</f>
        <v>2</v>
      </c>
      <c r="C322" s="15" t="s">
        <v>98</v>
      </c>
      <c r="D322" s="27"/>
      <c r="E322" s="28"/>
      <c r="F322" s="28"/>
      <c r="G322" s="29"/>
    </row>
    <row r="323" spans="1:11" ht="13" x14ac:dyDescent="0.2">
      <c r="A323" s="49"/>
      <c r="B323" s="4">
        <f>ROW()-$H$320</f>
        <v>3</v>
      </c>
      <c r="C323" s="15" t="s">
        <v>92</v>
      </c>
      <c r="D323" s="27"/>
      <c r="E323" s="28"/>
      <c r="F323" s="28"/>
      <c r="G323" s="29"/>
    </row>
    <row r="324" spans="1:11" ht="13" x14ac:dyDescent="0.2">
      <c r="A324" s="49"/>
      <c r="B324" s="4">
        <f>ROW()-$H$320</f>
        <v>4</v>
      </c>
      <c r="C324" s="15" t="s">
        <v>93</v>
      </c>
      <c r="D324" s="27"/>
      <c r="E324" s="28"/>
      <c r="F324" s="28"/>
      <c r="G324" s="29"/>
    </row>
    <row r="325" spans="1:11" s="7" customFormat="1" ht="13" x14ac:dyDescent="0.2">
      <c r="A325" s="52" t="s">
        <v>488</v>
      </c>
      <c r="B325" s="53"/>
      <c r="C325" s="53"/>
      <c r="D325" s="53"/>
      <c r="E325" s="53"/>
      <c r="F325" s="53"/>
      <c r="G325" s="54"/>
      <c r="H325" s="2">
        <f>ROW()</f>
        <v>325</v>
      </c>
      <c r="I325" s="36"/>
      <c r="J325" s="36"/>
      <c r="K325" s="36"/>
    </row>
    <row r="326" spans="1:11" ht="13" x14ac:dyDescent="0.2">
      <c r="A326" s="49"/>
      <c r="B326" s="4">
        <f t="shared" ref="B326:B345" si="20">ROW()-$H$325</f>
        <v>1</v>
      </c>
      <c r="C326" s="15" t="s">
        <v>266</v>
      </c>
      <c r="D326" s="27"/>
      <c r="E326" s="28"/>
      <c r="F326" s="28"/>
      <c r="G326" s="29"/>
    </row>
    <row r="327" spans="1:11" ht="13" x14ac:dyDescent="0.2">
      <c r="A327" s="49"/>
      <c r="B327" s="4">
        <f t="shared" si="20"/>
        <v>2</v>
      </c>
      <c r="C327" s="15" t="s">
        <v>101</v>
      </c>
      <c r="D327" s="27"/>
      <c r="E327" s="28"/>
      <c r="F327" s="28"/>
      <c r="G327" s="29"/>
    </row>
    <row r="328" spans="1:11" ht="13" x14ac:dyDescent="0.2">
      <c r="A328" s="49"/>
      <c r="B328" s="4">
        <f t="shared" si="20"/>
        <v>3</v>
      </c>
      <c r="C328" s="15" t="s">
        <v>109</v>
      </c>
      <c r="D328" s="27"/>
      <c r="E328" s="28"/>
      <c r="F328" s="28"/>
      <c r="G328" s="29"/>
    </row>
    <row r="329" spans="1:11" ht="13" x14ac:dyDescent="0.2">
      <c r="A329" s="49"/>
      <c r="B329" s="4">
        <f t="shared" si="20"/>
        <v>4</v>
      </c>
      <c r="C329" s="15" t="s">
        <v>102</v>
      </c>
      <c r="D329" s="27"/>
      <c r="E329" s="28"/>
      <c r="F329" s="28"/>
      <c r="G329" s="29"/>
    </row>
    <row r="330" spans="1:11" ht="13" x14ac:dyDescent="0.2">
      <c r="A330" s="49"/>
      <c r="B330" s="4">
        <f t="shared" si="20"/>
        <v>5</v>
      </c>
      <c r="C330" s="15" t="s">
        <v>265</v>
      </c>
      <c r="D330" s="27"/>
      <c r="E330" s="28"/>
      <c r="F330" s="28"/>
      <c r="G330" s="29"/>
    </row>
    <row r="331" spans="1:11" ht="13" x14ac:dyDescent="0.2">
      <c r="A331" s="49"/>
      <c r="B331" s="4">
        <f t="shared" si="20"/>
        <v>6</v>
      </c>
      <c r="C331" s="15" t="s">
        <v>100</v>
      </c>
      <c r="D331" s="27"/>
      <c r="E331" s="28"/>
      <c r="F331" s="28"/>
      <c r="G331" s="29"/>
    </row>
    <row r="332" spans="1:11" ht="13" x14ac:dyDescent="0.2">
      <c r="A332" s="49"/>
      <c r="B332" s="4">
        <f t="shared" si="20"/>
        <v>7</v>
      </c>
      <c r="C332" s="15" t="s">
        <v>112</v>
      </c>
      <c r="D332" s="27"/>
      <c r="E332" s="28"/>
      <c r="F332" s="28"/>
      <c r="G332" s="29"/>
    </row>
    <row r="333" spans="1:11" ht="13" x14ac:dyDescent="0.2">
      <c r="A333" s="49"/>
      <c r="B333" s="4">
        <f t="shared" si="20"/>
        <v>8</v>
      </c>
      <c r="C333" s="15" t="s">
        <v>103</v>
      </c>
      <c r="D333" s="27"/>
      <c r="E333" s="28"/>
      <c r="F333" s="28"/>
      <c r="G333" s="29"/>
    </row>
    <row r="334" spans="1:11" ht="13" x14ac:dyDescent="0.2">
      <c r="A334" s="49"/>
      <c r="B334" s="4">
        <f t="shared" si="20"/>
        <v>9</v>
      </c>
      <c r="C334" s="15" t="s">
        <v>104</v>
      </c>
      <c r="D334" s="27"/>
      <c r="E334" s="28"/>
      <c r="F334" s="28"/>
      <c r="G334" s="29"/>
    </row>
    <row r="335" spans="1:11" ht="13" x14ac:dyDescent="0.2">
      <c r="A335" s="49"/>
      <c r="B335" s="4">
        <f t="shared" si="20"/>
        <v>10</v>
      </c>
      <c r="C335" s="15" t="s">
        <v>267</v>
      </c>
      <c r="D335" s="15"/>
      <c r="E335" s="15"/>
      <c r="F335" s="15"/>
      <c r="G335" s="6"/>
      <c r="I335" s="33"/>
      <c r="J335" s="33"/>
      <c r="K335" s="33"/>
    </row>
    <row r="336" spans="1:11" ht="13" x14ac:dyDescent="0.2">
      <c r="A336" s="49"/>
      <c r="B336" s="4">
        <f t="shared" si="20"/>
        <v>11</v>
      </c>
      <c r="C336" s="15" t="s">
        <v>268</v>
      </c>
      <c r="D336" s="15"/>
      <c r="E336" s="15"/>
      <c r="F336" s="15"/>
      <c r="G336" s="6"/>
      <c r="I336" s="33"/>
      <c r="J336" s="33"/>
      <c r="K336" s="33"/>
    </row>
    <row r="337" spans="1:11" ht="13" x14ac:dyDescent="0.2">
      <c r="A337" s="49"/>
      <c r="B337" s="4">
        <f t="shared" si="20"/>
        <v>12</v>
      </c>
      <c r="C337" s="15" t="s">
        <v>114</v>
      </c>
      <c r="D337" s="27"/>
      <c r="E337" s="28"/>
      <c r="F337" s="28"/>
      <c r="G337" s="29"/>
    </row>
    <row r="338" spans="1:11" ht="13" x14ac:dyDescent="0.2">
      <c r="A338" s="49"/>
      <c r="B338" s="4">
        <f t="shared" si="20"/>
        <v>13</v>
      </c>
      <c r="C338" s="15" t="s">
        <v>108</v>
      </c>
      <c r="D338" s="27"/>
      <c r="E338" s="28"/>
      <c r="F338" s="28"/>
      <c r="G338" s="29"/>
    </row>
    <row r="339" spans="1:11" ht="13" x14ac:dyDescent="0.2">
      <c r="A339" s="49"/>
      <c r="B339" s="4">
        <f t="shared" si="20"/>
        <v>14</v>
      </c>
      <c r="C339" s="15" t="s">
        <v>107</v>
      </c>
      <c r="D339" s="27"/>
      <c r="E339" s="28"/>
      <c r="F339" s="28"/>
      <c r="G339" s="29"/>
    </row>
    <row r="340" spans="1:11" ht="13" x14ac:dyDescent="0.2">
      <c r="A340" s="49"/>
      <c r="B340" s="4">
        <f t="shared" si="20"/>
        <v>15</v>
      </c>
      <c r="C340" s="15" t="s">
        <v>106</v>
      </c>
      <c r="D340" s="27"/>
      <c r="E340" s="28"/>
      <c r="F340" s="28"/>
      <c r="G340" s="29"/>
    </row>
    <row r="341" spans="1:11" ht="13" x14ac:dyDescent="0.2">
      <c r="A341" s="49"/>
      <c r="B341" s="4">
        <f t="shared" si="20"/>
        <v>16</v>
      </c>
      <c r="C341" s="15" t="s">
        <v>105</v>
      </c>
      <c r="D341" s="27"/>
      <c r="E341" s="28"/>
      <c r="F341" s="28"/>
      <c r="G341" s="29"/>
    </row>
    <row r="342" spans="1:11" ht="13" x14ac:dyDescent="0.2">
      <c r="A342" s="49"/>
      <c r="B342" s="4">
        <f t="shared" si="20"/>
        <v>17</v>
      </c>
      <c r="C342" s="15" t="s">
        <v>269</v>
      </c>
      <c r="D342" s="27"/>
      <c r="E342" s="28"/>
      <c r="F342" s="28"/>
      <c r="G342" s="29"/>
    </row>
    <row r="343" spans="1:11" ht="13" x14ac:dyDescent="0.2">
      <c r="A343" s="49"/>
      <c r="B343" s="4">
        <f t="shared" si="20"/>
        <v>18</v>
      </c>
      <c r="C343" s="15" t="s">
        <v>111</v>
      </c>
      <c r="D343" s="27"/>
      <c r="E343" s="28"/>
      <c r="F343" s="28"/>
      <c r="G343" s="29"/>
    </row>
    <row r="344" spans="1:11" ht="13" x14ac:dyDescent="0.2">
      <c r="A344" s="49"/>
      <c r="B344" s="4">
        <f t="shared" si="20"/>
        <v>19</v>
      </c>
      <c r="C344" s="15" t="s">
        <v>110</v>
      </c>
      <c r="D344" s="15"/>
      <c r="E344" s="15"/>
      <c r="F344" s="15"/>
      <c r="G344" s="6"/>
      <c r="I344" s="33"/>
      <c r="J344" s="33"/>
      <c r="K344" s="33"/>
    </row>
    <row r="345" spans="1:11" ht="13.5" thickBot="1" x14ac:dyDescent="0.25">
      <c r="A345" s="55"/>
      <c r="B345" s="56">
        <f t="shared" si="20"/>
        <v>20</v>
      </c>
      <c r="C345" s="57" t="s">
        <v>113</v>
      </c>
      <c r="D345" s="38"/>
      <c r="E345" s="39"/>
      <c r="F345" s="39"/>
      <c r="G345" s="40"/>
    </row>
    <row r="347" spans="1:11" x14ac:dyDescent="0.2">
      <c r="I347" s="33"/>
      <c r="J347" s="33"/>
      <c r="K347" s="33"/>
    </row>
    <row r="353" spans="9:11" x14ac:dyDescent="0.2">
      <c r="I353" s="33"/>
      <c r="J353" s="33"/>
      <c r="K353" s="33"/>
    </row>
    <row r="356" spans="9:11" x14ac:dyDescent="0.2">
      <c r="I356" s="33"/>
      <c r="J356" s="33"/>
      <c r="K356" s="33"/>
    </row>
    <row r="361" spans="9:11" x14ac:dyDescent="0.2">
      <c r="I361" s="33"/>
      <c r="J361" s="33"/>
      <c r="K361" s="33"/>
    </row>
    <row r="373" spans="9:11" x14ac:dyDescent="0.2">
      <c r="I373" s="33"/>
      <c r="J373" s="33"/>
      <c r="K373" s="33"/>
    </row>
    <row r="377" spans="9:11" x14ac:dyDescent="0.2">
      <c r="I377" s="33"/>
      <c r="J377" s="33"/>
      <c r="K377" s="33"/>
    </row>
    <row r="383" spans="9:11" x14ac:dyDescent="0.2">
      <c r="I383" s="33"/>
      <c r="J383" s="33"/>
      <c r="K383" s="33"/>
    </row>
    <row r="387" spans="9:11" x14ac:dyDescent="0.2">
      <c r="I387" s="33"/>
      <c r="J387" s="33"/>
      <c r="K387" s="33"/>
    </row>
    <row r="402" spans="9:11" x14ac:dyDescent="0.2">
      <c r="I402" s="33"/>
      <c r="J402" s="33"/>
      <c r="K402" s="33"/>
    </row>
    <row r="407" spans="9:11" x14ac:dyDescent="0.2">
      <c r="I407" s="33"/>
      <c r="J407" s="33"/>
      <c r="K407" s="33"/>
    </row>
    <row r="412" spans="9:11" x14ac:dyDescent="0.2">
      <c r="I412" s="33"/>
      <c r="J412" s="33"/>
      <c r="K412" s="33"/>
    </row>
    <row r="415" spans="9:11" x14ac:dyDescent="0.2">
      <c r="I415" s="33"/>
      <c r="J415" s="33"/>
      <c r="K415" s="33"/>
    </row>
    <row r="418" spans="9:11" x14ac:dyDescent="0.2">
      <c r="I418" s="33"/>
      <c r="J418" s="33"/>
      <c r="K418" s="33"/>
    </row>
    <row r="426" spans="9:11" x14ac:dyDescent="0.2">
      <c r="I426" s="33"/>
      <c r="J426" s="33"/>
      <c r="K426" s="33"/>
    </row>
    <row r="431" spans="9:11" x14ac:dyDescent="0.2">
      <c r="I431" s="33"/>
      <c r="J431" s="33"/>
      <c r="K431" s="33"/>
    </row>
    <row r="434" spans="9:11" x14ac:dyDescent="0.2">
      <c r="I434" s="33"/>
      <c r="J434" s="33"/>
      <c r="K434" s="33"/>
    </row>
    <row r="438" spans="9:11" x14ac:dyDescent="0.2">
      <c r="I438" s="33"/>
      <c r="J438" s="33"/>
      <c r="K438" s="33"/>
    </row>
    <row r="441" spans="9:11" x14ac:dyDescent="0.2">
      <c r="I441" s="33"/>
      <c r="J441" s="33"/>
      <c r="K441" s="33"/>
    </row>
    <row r="451" spans="9:11" x14ac:dyDescent="0.2">
      <c r="I451" s="33"/>
      <c r="J451" s="33"/>
      <c r="K451" s="33"/>
    </row>
    <row r="455" spans="9:11" x14ac:dyDescent="0.2">
      <c r="I455" s="33"/>
      <c r="J455" s="33"/>
      <c r="K455" s="33"/>
    </row>
    <row r="462" spans="9:11" x14ac:dyDescent="0.2">
      <c r="I462" s="33"/>
      <c r="J462" s="33"/>
      <c r="K462" s="33"/>
    </row>
    <row r="466" spans="9:11" x14ac:dyDescent="0.2">
      <c r="I466" s="33"/>
      <c r="J466" s="33"/>
      <c r="K466" s="33"/>
    </row>
    <row r="470" spans="9:11" x14ac:dyDescent="0.2">
      <c r="I470" s="33"/>
      <c r="J470" s="33"/>
      <c r="K470" s="33"/>
    </row>
    <row r="473" spans="9:11" x14ac:dyDescent="0.2">
      <c r="I473" s="33"/>
      <c r="J473" s="33"/>
      <c r="K473" s="33"/>
    </row>
    <row r="478" spans="9:11" x14ac:dyDescent="0.2">
      <c r="I478" s="33"/>
      <c r="J478" s="33"/>
      <c r="K478" s="33"/>
    </row>
    <row r="485" spans="9:11" x14ac:dyDescent="0.2">
      <c r="I485" s="33"/>
      <c r="J485" s="33"/>
      <c r="K485" s="33"/>
    </row>
    <row r="490" spans="9:11" x14ac:dyDescent="0.2">
      <c r="I490" s="33"/>
      <c r="J490" s="33"/>
      <c r="K490" s="33"/>
    </row>
    <row r="500" spans="9:11" x14ac:dyDescent="0.2">
      <c r="I500" s="33"/>
      <c r="J500" s="33"/>
      <c r="K500" s="33"/>
    </row>
    <row r="505" spans="9:11" x14ac:dyDescent="0.2">
      <c r="I505" s="33"/>
      <c r="J505" s="33"/>
      <c r="K505" s="33"/>
    </row>
    <row r="518" spans="9:11" x14ac:dyDescent="0.2">
      <c r="I518" s="33"/>
      <c r="J518" s="33"/>
      <c r="K518" s="33"/>
    </row>
    <row r="527" spans="9:11" x14ac:dyDescent="0.2">
      <c r="I527" s="33"/>
      <c r="J527" s="33"/>
      <c r="K527" s="33"/>
    </row>
    <row r="532" spans="9:11" x14ac:dyDescent="0.2">
      <c r="I532" s="33"/>
      <c r="J532" s="33"/>
      <c r="K532" s="33"/>
    </row>
    <row r="539" spans="9:11" x14ac:dyDescent="0.2">
      <c r="I539" s="33"/>
      <c r="J539" s="33"/>
      <c r="K539" s="33"/>
    </row>
    <row r="548" spans="9:11" x14ac:dyDescent="0.2">
      <c r="I548" s="33"/>
      <c r="J548" s="33"/>
      <c r="K548" s="33"/>
    </row>
    <row r="583" spans="9:11" x14ac:dyDescent="0.2">
      <c r="I583" s="33"/>
      <c r="J583" s="33"/>
      <c r="K583" s="33"/>
    </row>
    <row r="594" spans="9:11" x14ac:dyDescent="0.2">
      <c r="I594" s="33"/>
      <c r="J594" s="33"/>
      <c r="K594" s="33"/>
    </row>
    <row r="613" spans="9:11" x14ac:dyDescent="0.2">
      <c r="I613" s="33"/>
      <c r="J613" s="33"/>
      <c r="K613" s="33"/>
    </row>
    <row r="632" spans="9:11" x14ac:dyDescent="0.2">
      <c r="I632" s="33"/>
      <c r="J632" s="33"/>
      <c r="K632" s="33"/>
    </row>
    <row r="633" spans="9:11" x14ac:dyDescent="0.2">
      <c r="I633" s="33"/>
      <c r="J633" s="33"/>
      <c r="K633" s="33"/>
    </row>
    <row r="641" spans="9:11" x14ac:dyDescent="0.2">
      <c r="I641" s="33"/>
      <c r="J641" s="33"/>
      <c r="K641" s="33"/>
    </row>
    <row r="650" spans="9:11" x14ac:dyDescent="0.2">
      <c r="I650" s="33"/>
      <c r="J650" s="33"/>
      <c r="K650" s="33"/>
    </row>
    <row r="670" spans="9:11" x14ac:dyDescent="0.2">
      <c r="I670" s="33"/>
      <c r="J670" s="33"/>
      <c r="K670" s="33"/>
    </row>
    <row r="684" spans="9:11" x14ac:dyDescent="0.2">
      <c r="I684" s="33"/>
      <c r="J684" s="33"/>
      <c r="K684" s="33"/>
    </row>
    <row r="706" spans="9:11" x14ac:dyDescent="0.2">
      <c r="I706" s="33"/>
      <c r="J706" s="33"/>
      <c r="K706" s="33"/>
    </row>
    <row r="718" spans="9:11" x14ac:dyDescent="0.2">
      <c r="I718" s="33"/>
      <c r="J718" s="33"/>
      <c r="K718" s="33"/>
    </row>
    <row r="726" spans="9:11" x14ac:dyDescent="0.2">
      <c r="I726" s="33"/>
      <c r="J726" s="33"/>
      <c r="K726" s="33"/>
    </row>
  </sheetData>
  <autoFilter ref="A5:G345" xr:uid="{00000000-0009-0000-0000-000000000000}">
    <filterColumn colId="0" showButton="0"/>
    <filterColumn colId="1" showButton="0"/>
    <filterColumn colId="2" showButton="0"/>
    <filterColumn colId="3" showButton="0"/>
    <filterColumn colId="4" showButton="0"/>
    <filterColumn colId="5" showButton="0"/>
    <filterColumn colId="6" showButton="0"/>
  </autoFilter>
  <mergeCells count="7">
    <mergeCell ref="A3:G3"/>
    <mergeCell ref="A4:G4"/>
    <mergeCell ref="D1:D2"/>
    <mergeCell ref="E1:E2"/>
    <mergeCell ref="F1:G1"/>
    <mergeCell ref="A1:B2"/>
    <mergeCell ref="C1:C2"/>
  </mergeCells>
  <phoneticPr fontId="4"/>
  <dataValidations count="1">
    <dataValidation type="list" allowBlank="1" showInputMessage="1" showErrorMessage="1" sqref="D1:D1048576" xr:uid="{B627FE94-BF38-46B8-AAC1-238A166EF35C}">
      <formula1>$I$5:$I$8</formula1>
    </dataValidation>
  </dataValidations>
  <printOptions horizontalCentered="1"/>
  <pageMargins left="0.19685039370078741" right="0.19685039370078741" top="0.51181102362204722" bottom="0.55118110236220474" header="0.31496062992125984" footer="0.31496062992125984"/>
  <pageSetup paperSize="9" scale="69" fitToHeight="0" orientation="landscape" r:id="rId1"/>
  <headerFooter alignWithMargins="0">
    <oddFooter xml:space="preserve">&amp;C&amp;P /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8A413-1715-4470-9EC8-DE54F0D64FAA}">
  <sheetPr>
    <pageSetUpPr fitToPage="1"/>
  </sheetPr>
  <dimension ref="A1:K726"/>
  <sheetViews>
    <sheetView zoomScaleNormal="100" zoomScaleSheetLayoutView="100" workbookViewId="0">
      <selection activeCell="A91" sqref="A91"/>
    </sheetView>
  </sheetViews>
  <sheetFormatPr defaultColWidth="9.09765625" defaultRowHeight="12" x14ac:dyDescent="0.2"/>
  <cols>
    <col min="1" max="1" width="5.69921875" style="3" customWidth="1"/>
    <col min="2" max="2" width="3.69921875" style="3" customWidth="1"/>
    <col min="3" max="3" width="150.69921875" style="1" customWidth="1"/>
    <col min="4" max="4" width="14.69921875" style="25" customWidth="1"/>
    <col min="5" max="5" width="30.796875" style="26" customWidth="1"/>
    <col min="6" max="6" width="10" style="26" customWidth="1"/>
    <col min="7" max="7" width="15.5" style="26" customWidth="1"/>
    <col min="8" max="8" width="9.09765625" style="2" customWidth="1"/>
    <col min="9" max="11" width="9.09765625" style="36"/>
    <col min="12" max="16384" width="9.09765625" style="2"/>
  </cols>
  <sheetData>
    <row r="1" spans="1:11" s="7" customFormat="1" ht="63" customHeight="1" x14ac:dyDescent="0.2">
      <c r="A1" s="72" t="s">
        <v>498</v>
      </c>
      <c r="B1" s="73"/>
      <c r="C1" s="76" t="s">
        <v>499</v>
      </c>
      <c r="D1" s="66" t="s">
        <v>493</v>
      </c>
      <c r="E1" s="68" t="s">
        <v>494</v>
      </c>
      <c r="F1" s="70" t="s">
        <v>495</v>
      </c>
      <c r="G1" s="71"/>
      <c r="I1" s="33"/>
      <c r="J1" s="33"/>
      <c r="K1" s="33"/>
    </row>
    <row r="2" spans="1:11" s="7" customFormat="1" ht="28.5" thickBot="1" x14ac:dyDescent="0.25">
      <c r="A2" s="74"/>
      <c r="B2" s="75"/>
      <c r="C2" s="77"/>
      <c r="D2" s="67"/>
      <c r="E2" s="69"/>
      <c r="F2" s="13" t="s">
        <v>496</v>
      </c>
      <c r="G2" s="14" t="s">
        <v>497</v>
      </c>
      <c r="I2" s="33"/>
      <c r="J2" s="33"/>
      <c r="K2" s="33"/>
    </row>
    <row r="3" spans="1:11" ht="13" x14ac:dyDescent="0.2">
      <c r="A3" s="60" t="s">
        <v>505</v>
      </c>
      <c r="B3" s="61"/>
      <c r="C3" s="61"/>
      <c r="D3" s="61"/>
      <c r="E3" s="61"/>
      <c r="F3" s="61"/>
      <c r="G3" s="61"/>
      <c r="I3" s="33"/>
      <c r="J3" s="33"/>
      <c r="K3" s="33"/>
    </row>
    <row r="4" spans="1:11" s="7" customFormat="1" ht="122.25" customHeight="1" x14ac:dyDescent="0.2">
      <c r="A4" s="78" t="s">
        <v>492</v>
      </c>
      <c r="B4" s="79"/>
      <c r="C4" s="79"/>
      <c r="D4" s="79"/>
      <c r="E4" s="79"/>
      <c r="F4" s="79"/>
      <c r="G4" s="79"/>
      <c r="I4" s="33"/>
      <c r="J4" s="33"/>
      <c r="K4" s="33"/>
    </row>
    <row r="5" spans="1:11" ht="13" x14ac:dyDescent="0.2">
      <c r="A5" s="80" t="s">
        <v>507</v>
      </c>
      <c r="B5" s="81"/>
      <c r="C5" s="81"/>
      <c r="D5" s="81"/>
      <c r="E5" s="81"/>
      <c r="F5" s="81"/>
      <c r="G5" s="82"/>
      <c r="H5" s="2">
        <f>ROW()</f>
        <v>5</v>
      </c>
      <c r="I5" s="33" t="s">
        <v>500</v>
      </c>
      <c r="J5" s="33">
        <f>COUNTIF(D:D,I5)</f>
        <v>0</v>
      </c>
      <c r="K5" s="34" t="e">
        <f>J5/$J$9</f>
        <v>#DIV/0!</v>
      </c>
    </row>
    <row r="6" spans="1:11" s="9" customFormat="1" ht="13" x14ac:dyDescent="0.2">
      <c r="A6" s="50"/>
      <c r="B6" s="4">
        <f t="shared" ref="B6:B20" si="0">ROW()-$H$5</f>
        <v>1</v>
      </c>
      <c r="C6" s="32" t="s">
        <v>297</v>
      </c>
      <c r="D6" s="31"/>
      <c r="E6" s="31"/>
      <c r="F6" s="31"/>
      <c r="G6" s="31"/>
      <c r="I6" s="33" t="s">
        <v>501</v>
      </c>
      <c r="J6" s="33">
        <f t="shared" ref="J6:J8" si="1">COUNTIF(D:D,I6)</f>
        <v>0</v>
      </c>
      <c r="K6" s="34" t="e">
        <f t="shared" ref="K6:K9" si="2">J6/$J$9</f>
        <v>#DIV/0!</v>
      </c>
    </row>
    <row r="7" spans="1:11" s="9" customFormat="1" ht="14" x14ac:dyDescent="0.2">
      <c r="A7" s="43"/>
      <c r="B7" s="4">
        <f t="shared" si="0"/>
        <v>2</v>
      </c>
      <c r="C7" s="32" t="s">
        <v>298</v>
      </c>
      <c r="D7" s="15"/>
      <c r="E7" s="18"/>
      <c r="F7" s="18"/>
      <c r="G7" s="18"/>
      <c r="I7" s="35" t="s">
        <v>502</v>
      </c>
      <c r="J7" s="33">
        <f t="shared" si="1"/>
        <v>0</v>
      </c>
      <c r="K7" s="34" t="e">
        <f t="shared" si="2"/>
        <v>#DIV/0!</v>
      </c>
    </row>
    <row r="8" spans="1:11" s="9" customFormat="1" ht="14" x14ac:dyDescent="0.2">
      <c r="A8" s="43"/>
      <c r="B8" s="4">
        <f t="shared" si="0"/>
        <v>3</v>
      </c>
      <c r="C8" s="32" t="s">
        <v>299</v>
      </c>
      <c r="D8" s="15"/>
      <c r="E8" s="18"/>
      <c r="F8" s="18"/>
      <c r="G8" s="18"/>
      <c r="I8" s="35" t="s">
        <v>503</v>
      </c>
      <c r="J8" s="33">
        <f t="shared" si="1"/>
        <v>0</v>
      </c>
      <c r="K8" s="34" t="e">
        <f t="shared" si="2"/>
        <v>#DIV/0!</v>
      </c>
    </row>
    <row r="9" spans="1:11" s="9" customFormat="1" ht="14" x14ac:dyDescent="0.2">
      <c r="A9" s="43"/>
      <c r="B9" s="4">
        <f t="shared" si="0"/>
        <v>4</v>
      </c>
      <c r="C9" s="32" t="s">
        <v>300</v>
      </c>
      <c r="D9" s="15"/>
      <c r="E9" s="16"/>
      <c r="F9" s="16"/>
      <c r="G9" s="16"/>
      <c r="I9" s="35"/>
      <c r="J9" s="35">
        <f>SUM(J5:J8)</f>
        <v>0</v>
      </c>
      <c r="K9" s="34" t="e">
        <f t="shared" si="2"/>
        <v>#DIV/0!</v>
      </c>
    </row>
    <row r="10" spans="1:11" s="9" customFormat="1" ht="14" x14ac:dyDescent="0.2">
      <c r="A10" s="43"/>
      <c r="B10" s="4">
        <f t="shared" si="0"/>
        <v>5</v>
      </c>
      <c r="C10" s="32" t="s">
        <v>301</v>
      </c>
      <c r="D10" s="15"/>
      <c r="E10" s="16"/>
      <c r="F10" s="16"/>
      <c r="G10" s="16"/>
      <c r="I10" s="35"/>
      <c r="J10" s="35"/>
      <c r="K10" s="35"/>
    </row>
    <row r="11" spans="1:11" s="9" customFormat="1" ht="14" x14ac:dyDescent="0.2">
      <c r="A11" s="43"/>
      <c r="B11" s="4">
        <f t="shared" si="0"/>
        <v>6</v>
      </c>
      <c r="C11" s="32" t="s">
        <v>302</v>
      </c>
      <c r="D11" s="15"/>
      <c r="E11" s="18"/>
      <c r="F11" s="18"/>
      <c r="G11" s="18"/>
      <c r="I11" s="35"/>
      <c r="J11" s="35"/>
      <c r="K11" s="35"/>
    </row>
    <row r="12" spans="1:11" s="9" customFormat="1" ht="14" x14ac:dyDescent="0.2">
      <c r="A12" s="43"/>
      <c r="B12" s="4">
        <f t="shared" si="0"/>
        <v>7</v>
      </c>
      <c r="C12" s="32" t="s">
        <v>303</v>
      </c>
      <c r="D12" s="15"/>
      <c r="E12" s="18"/>
      <c r="F12" s="18"/>
      <c r="G12" s="18"/>
      <c r="I12" s="35"/>
      <c r="J12" s="35"/>
      <c r="K12" s="35"/>
    </row>
    <row r="13" spans="1:11" s="9" customFormat="1" ht="13" x14ac:dyDescent="0.2">
      <c r="A13" s="43"/>
      <c r="B13" s="4">
        <f t="shared" si="0"/>
        <v>8</v>
      </c>
      <c r="C13" s="32" t="s">
        <v>304</v>
      </c>
      <c r="D13" s="15"/>
      <c r="E13" s="15"/>
      <c r="F13" s="15"/>
      <c r="G13" s="15"/>
      <c r="I13" s="33"/>
      <c r="J13" s="33"/>
      <c r="K13" s="33"/>
    </row>
    <row r="14" spans="1:11" s="9" customFormat="1" ht="14" x14ac:dyDescent="0.2">
      <c r="A14" s="43"/>
      <c r="B14" s="4">
        <f t="shared" si="0"/>
        <v>9</v>
      </c>
      <c r="C14" s="32" t="s">
        <v>305</v>
      </c>
      <c r="D14" s="15"/>
      <c r="E14" s="18"/>
      <c r="F14" s="18"/>
      <c r="G14" s="18"/>
      <c r="I14" s="35"/>
      <c r="J14" s="35"/>
      <c r="K14" s="35"/>
    </row>
    <row r="15" spans="1:11" s="9" customFormat="1" ht="14" x14ac:dyDescent="0.2">
      <c r="A15" s="43"/>
      <c r="B15" s="4">
        <f t="shared" si="0"/>
        <v>10</v>
      </c>
      <c r="C15" s="32" t="s">
        <v>306</v>
      </c>
      <c r="D15" s="15"/>
      <c r="E15" s="16"/>
      <c r="F15" s="16"/>
      <c r="G15" s="16"/>
      <c r="I15" s="35"/>
      <c r="J15" s="35"/>
      <c r="K15" s="35"/>
    </row>
    <row r="16" spans="1:11" s="9" customFormat="1" ht="14" x14ac:dyDescent="0.2">
      <c r="A16" s="43"/>
      <c r="B16" s="4">
        <f t="shared" si="0"/>
        <v>11</v>
      </c>
      <c r="C16" s="32" t="s">
        <v>307</v>
      </c>
      <c r="D16" s="15"/>
      <c r="E16" s="16"/>
      <c r="F16" s="16"/>
      <c r="G16" s="16"/>
      <c r="I16" s="35"/>
      <c r="J16" s="35"/>
      <c r="K16" s="35"/>
    </row>
    <row r="17" spans="1:11" s="9" customFormat="1" ht="13" x14ac:dyDescent="0.2">
      <c r="A17" s="43"/>
      <c r="B17" s="4">
        <f t="shared" si="0"/>
        <v>12</v>
      </c>
      <c r="C17" s="32" t="s">
        <v>308</v>
      </c>
      <c r="D17" s="20"/>
      <c r="E17" s="20"/>
      <c r="F17" s="20"/>
      <c r="G17" s="20"/>
      <c r="I17" s="35"/>
      <c r="J17" s="35"/>
      <c r="K17" s="35"/>
    </row>
    <row r="18" spans="1:11" s="9" customFormat="1" ht="14" x14ac:dyDescent="0.2">
      <c r="A18" s="43"/>
      <c r="B18" s="4">
        <f t="shared" si="0"/>
        <v>13</v>
      </c>
      <c r="C18" s="32" t="s">
        <v>309</v>
      </c>
      <c r="D18" s="15"/>
      <c r="E18" s="16"/>
      <c r="F18" s="16"/>
      <c r="G18" s="16"/>
      <c r="I18" s="35"/>
      <c r="J18" s="35"/>
      <c r="K18" s="35"/>
    </row>
    <row r="19" spans="1:11" s="9" customFormat="1" ht="14" x14ac:dyDescent="0.2">
      <c r="A19" s="43"/>
      <c r="B19" s="4">
        <f t="shared" si="0"/>
        <v>14</v>
      </c>
      <c r="C19" s="32" t="s">
        <v>310</v>
      </c>
      <c r="D19" s="15"/>
      <c r="E19" s="16"/>
      <c r="F19" s="16"/>
      <c r="G19" s="16"/>
      <c r="I19" s="35"/>
      <c r="J19" s="35"/>
      <c r="K19" s="35"/>
    </row>
    <row r="20" spans="1:11" s="9" customFormat="1" ht="14" x14ac:dyDescent="0.2">
      <c r="A20" s="43"/>
      <c r="B20" s="4">
        <f t="shared" si="0"/>
        <v>15</v>
      </c>
      <c r="C20" s="32" t="s">
        <v>311</v>
      </c>
      <c r="D20" s="15"/>
      <c r="E20" s="16"/>
      <c r="F20" s="16"/>
      <c r="G20" s="16"/>
      <c r="I20" s="35"/>
      <c r="J20" s="35"/>
      <c r="K20" s="35"/>
    </row>
    <row r="21" spans="1:11" ht="13" x14ac:dyDescent="0.2">
      <c r="A21" s="80" t="s">
        <v>508</v>
      </c>
      <c r="B21" s="81"/>
      <c r="C21" s="81"/>
      <c r="D21" s="81"/>
      <c r="E21" s="81"/>
      <c r="F21" s="81"/>
      <c r="G21" s="82"/>
      <c r="H21" s="2">
        <f>ROW()</f>
        <v>21</v>
      </c>
      <c r="I21" s="35"/>
      <c r="J21" s="35"/>
      <c r="K21" s="35"/>
    </row>
    <row r="22" spans="1:11" s="5" customFormat="1" ht="14" x14ac:dyDescent="0.2">
      <c r="A22" s="43"/>
      <c r="B22" s="4">
        <f t="shared" ref="B22:B29" si="3">ROW()-$H$21</f>
        <v>1</v>
      </c>
      <c r="C22" s="31" t="s">
        <v>312</v>
      </c>
      <c r="D22" s="22"/>
      <c r="E22" s="16"/>
      <c r="F22" s="16"/>
      <c r="G22" s="16"/>
      <c r="I22" s="35"/>
      <c r="J22" s="35"/>
      <c r="K22" s="35"/>
    </row>
    <row r="23" spans="1:11" s="5" customFormat="1" ht="14" x14ac:dyDescent="0.2">
      <c r="A23" s="83"/>
      <c r="B23" s="4">
        <f t="shared" si="3"/>
        <v>2</v>
      </c>
      <c r="C23" s="31" t="s">
        <v>313</v>
      </c>
      <c r="D23" s="22"/>
      <c r="E23" s="16"/>
      <c r="F23" s="16"/>
      <c r="G23" s="16"/>
      <c r="I23" s="35"/>
      <c r="J23" s="35"/>
      <c r="K23" s="35"/>
    </row>
    <row r="24" spans="1:11" s="5" customFormat="1" ht="14" x14ac:dyDescent="0.2">
      <c r="A24" s="83"/>
      <c r="B24" s="4">
        <f t="shared" si="3"/>
        <v>3</v>
      </c>
      <c r="C24" s="31" t="s">
        <v>314</v>
      </c>
      <c r="D24" s="22"/>
      <c r="E24" s="16"/>
      <c r="F24" s="16"/>
      <c r="G24" s="16"/>
      <c r="I24" s="35"/>
      <c r="J24" s="35"/>
      <c r="K24" s="35"/>
    </row>
    <row r="25" spans="1:11" s="5" customFormat="1" ht="14" x14ac:dyDescent="0.2">
      <c r="A25" s="44"/>
      <c r="B25" s="4">
        <f t="shared" si="3"/>
        <v>4</v>
      </c>
      <c r="C25" s="31" t="s">
        <v>315</v>
      </c>
      <c r="D25" s="22"/>
      <c r="E25" s="16"/>
      <c r="F25" s="16"/>
      <c r="G25" s="16"/>
      <c r="I25" s="35"/>
      <c r="J25" s="35"/>
      <c r="K25" s="35"/>
    </row>
    <row r="26" spans="1:11" ht="14" x14ac:dyDescent="0.2">
      <c r="A26" s="43"/>
      <c r="B26" s="4">
        <f t="shared" si="3"/>
        <v>5</v>
      </c>
      <c r="C26" s="15" t="s">
        <v>316</v>
      </c>
      <c r="D26" s="22"/>
      <c r="E26" s="16"/>
      <c r="F26" s="16"/>
      <c r="G26" s="16"/>
      <c r="I26" s="35"/>
      <c r="J26" s="35"/>
      <c r="K26" s="35"/>
    </row>
    <row r="27" spans="1:11" s="5" customFormat="1" ht="26" x14ac:dyDescent="0.2">
      <c r="A27" s="44"/>
      <c r="B27" s="4">
        <f t="shared" si="3"/>
        <v>6</v>
      </c>
      <c r="C27" s="15" t="s">
        <v>317</v>
      </c>
      <c r="D27" s="20"/>
      <c r="E27" s="20"/>
      <c r="F27" s="20"/>
      <c r="G27" s="20"/>
      <c r="I27" s="35"/>
      <c r="J27" s="35"/>
      <c r="K27" s="35"/>
    </row>
    <row r="28" spans="1:11" s="5" customFormat="1" ht="13" x14ac:dyDescent="0.2">
      <c r="A28" s="44"/>
      <c r="B28" s="4">
        <f t="shared" si="3"/>
        <v>7</v>
      </c>
      <c r="C28" s="31" t="s">
        <v>318</v>
      </c>
      <c r="D28" s="20"/>
      <c r="E28" s="20"/>
      <c r="F28" s="20"/>
      <c r="G28" s="20"/>
      <c r="I28" s="35"/>
      <c r="J28" s="35"/>
      <c r="K28" s="35"/>
    </row>
    <row r="29" spans="1:11" ht="13" x14ac:dyDescent="0.2">
      <c r="A29" s="43"/>
      <c r="B29" s="4">
        <f t="shared" si="3"/>
        <v>8</v>
      </c>
      <c r="C29" s="31" t="s">
        <v>319</v>
      </c>
      <c r="D29" s="31"/>
      <c r="E29" s="31"/>
      <c r="F29" s="31"/>
      <c r="G29" s="31"/>
      <c r="I29" s="35"/>
      <c r="J29" s="35"/>
      <c r="K29" s="35"/>
    </row>
    <row r="30" spans="1:11" ht="13" x14ac:dyDescent="0.2">
      <c r="A30" s="81" t="s">
        <v>509</v>
      </c>
      <c r="B30" s="81"/>
      <c r="C30" s="81"/>
      <c r="D30" s="81"/>
      <c r="E30" s="81"/>
      <c r="F30" s="81"/>
      <c r="G30" s="81"/>
      <c r="H30" s="2">
        <f>ROW()</f>
        <v>30</v>
      </c>
      <c r="I30" s="35"/>
      <c r="J30" s="35"/>
      <c r="K30" s="35"/>
    </row>
    <row r="31" spans="1:11" s="9" customFormat="1" ht="14" x14ac:dyDescent="0.2">
      <c r="A31" s="50"/>
      <c r="B31" s="4">
        <f t="shared" ref="B31:B43" si="4">ROW()-$H$30</f>
        <v>1</v>
      </c>
      <c r="C31" s="31" t="s">
        <v>312</v>
      </c>
      <c r="D31" s="23"/>
      <c r="E31" s="16"/>
      <c r="F31" s="16"/>
      <c r="G31" s="16"/>
      <c r="I31" s="35"/>
      <c r="J31" s="35"/>
      <c r="K31" s="35"/>
    </row>
    <row r="32" spans="1:11" s="9" customFormat="1" ht="14" x14ac:dyDescent="0.2">
      <c r="A32" s="43"/>
      <c r="B32" s="4">
        <f t="shared" si="4"/>
        <v>2</v>
      </c>
      <c r="C32" s="31" t="s">
        <v>320</v>
      </c>
      <c r="D32" s="23"/>
      <c r="E32" s="16"/>
      <c r="F32" s="16"/>
      <c r="G32" s="16"/>
      <c r="I32" s="35"/>
      <c r="J32" s="35"/>
      <c r="K32" s="35"/>
    </row>
    <row r="33" spans="1:11" s="9" customFormat="1" ht="26" x14ac:dyDescent="0.2">
      <c r="A33" s="43"/>
      <c r="B33" s="4">
        <f t="shared" si="4"/>
        <v>3</v>
      </c>
      <c r="C33" s="31" t="s">
        <v>321</v>
      </c>
      <c r="D33" s="31"/>
      <c r="E33" s="31"/>
      <c r="F33" s="31"/>
      <c r="G33" s="31"/>
      <c r="I33" s="33"/>
      <c r="J33" s="33"/>
      <c r="K33" s="33"/>
    </row>
    <row r="34" spans="1:11" s="9" customFormat="1" ht="14" x14ac:dyDescent="0.2">
      <c r="A34" s="43"/>
      <c r="B34" s="4">
        <f t="shared" si="4"/>
        <v>4</v>
      </c>
      <c r="C34" s="31" t="s">
        <v>315</v>
      </c>
      <c r="D34" s="15"/>
      <c r="E34" s="16"/>
      <c r="F34" s="16"/>
      <c r="G34" s="16"/>
      <c r="I34" s="35"/>
      <c r="J34" s="35"/>
      <c r="K34" s="35"/>
    </row>
    <row r="35" spans="1:11" s="9" customFormat="1" ht="14" x14ac:dyDescent="0.2">
      <c r="A35" s="43"/>
      <c r="B35" s="4">
        <f t="shared" si="4"/>
        <v>5</v>
      </c>
      <c r="C35" s="22" t="s">
        <v>322</v>
      </c>
      <c r="D35" s="23"/>
      <c r="E35" s="16"/>
      <c r="F35" s="16"/>
      <c r="G35" s="16"/>
      <c r="I35" s="35"/>
      <c r="J35" s="35"/>
      <c r="K35" s="35"/>
    </row>
    <row r="36" spans="1:11" s="9" customFormat="1" ht="14" x14ac:dyDescent="0.2">
      <c r="A36" s="43"/>
      <c r="B36" s="4">
        <f t="shared" si="4"/>
        <v>6</v>
      </c>
      <c r="C36" s="32" t="s">
        <v>323</v>
      </c>
      <c r="D36" s="24"/>
      <c r="E36" s="16"/>
      <c r="F36" s="16"/>
      <c r="G36" s="16"/>
      <c r="I36" s="35"/>
      <c r="J36" s="35"/>
      <c r="K36" s="35"/>
    </row>
    <row r="37" spans="1:11" s="9" customFormat="1" ht="14" x14ac:dyDescent="0.2">
      <c r="A37" s="43"/>
      <c r="B37" s="4">
        <f t="shared" si="4"/>
        <v>7</v>
      </c>
      <c r="C37" s="22" t="s">
        <v>324</v>
      </c>
      <c r="D37" s="23"/>
      <c r="E37" s="16"/>
      <c r="F37" s="16"/>
      <c r="G37" s="16"/>
      <c r="I37" s="35"/>
      <c r="J37" s="35"/>
      <c r="K37" s="35"/>
    </row>
    <row r="38" spans="1:11" s="9" customFormat="1" ht="14" x14ac:dyDescent="0.2">
      <c r="A38" s="50"/>
      <c r="B38" s="4">
        <f t="shared" si="4"/>
        <v>8</v>
      </c>
      <c r="C38" s="22" t="s">
        <v>325</v>
      </c>
      <c r="D38" s="23"/>
      <c r="E38" s="16"/>
      <c r="F38" s="16"/>
      <c r="G38" s="16"/>
      <c r="I38" s="36"/>
      <c r="J38" s="36"/>
      <c r="K38" s="36"/>
    </row>
    <row r="39" spans="1:11" s="9" customFormat="1" ht="14" x14ac:dyDescent="0.2">
      <c r="A39" s="43"/>
      <c r="B39" s="4">
        <f t="shared" si="4"/>
        <v>9</v>
      </c>
      <c r="C39" s="32" t="s">
        <v>326</v>
      </c>
      <c r="D39" s="23"/>
      <c r="E39" s="16"/>
      <c r="F39" s="16"/>
      <c r="G39" s="16"/>
      <c r="I39" s="36"/>
      <c r="J39" s="36"/>
      <c r="K39" s="36"/>
    </row>
    <row r="40" spans="1:11" s="9" customFormat="1" ht="14" x14ac:dyDescent="0.2">
      <c r="A40" s="43"/>
      <c r="B40" s="4">
        <f t="shared" si="4"/>
        <v>10</v>
      </c>
      <c r="C40" s="58" t="s">
        <v>327</v>
      </c>
      <c r="D40" s="23"/>
      <c r="E40" s="16"/>
      <c r="F40" s="16"/>
      <c r="G40" s="16"/>
      <c r="I40" s="36"/>
      <c r="J40" s="36"/>
      <c r="K40" s="36"/>
    </row>
    <row r="41" spans="1:11" s="9" customFormat="1" ht="14" x14ac:dyDescent="0.2">
      <c r="A41" s="43"/>
      <c r="B41" s="4">
        <f t="shared" si="4"/>
        <v>11</v>
      </c>
      <c r="C41" s="22" t="s">
        <v>328</v>
      </c>
      <c r="D41" s="23"/>
      <c r="E41" s="16"/>
      <c r="F41" s="16"/>
      <c r="G41" s="16"/>
      <c r="I41" s="36"/>
      <c r="J41" s="36"/>
      <c r="K41" s="36"/>
    </row>
    <row r="42" spans="1:11" s="9" customFormat="1" ht="14" x14ac:dyDescent="0.2">
      <c r="A42" s="43"/>
      <c r="B42" s="4">
        <f t="shared" si="4"/>
        <v>12</v>
      </c>
      <c r="C42" s="22" t="s">
        <v>329</v>
      </c>
      <c r="D42" s="15"/>
      <c r="E42" s="16"/>
      <c r="F42" s="16"/>
      <c r="G42" s="16"/>
      <c r="I42" s="36"/>
      <c r="J42" s="36"/>
      <c r="K42" s="36"/>
    </row>
    <row r="43" spans="1:11" s="9" customFormat="1" ht="14" x14ac:dyDescent="0.2">
      <c r="A43" s="43"/>
      <c r="B43" s="4">
        <f t="shared" si="4"/>
        <v>13</v>
      </c>
      <c r="C43" s="22" t="s">
        <v>330</v>
      </c>
      <c r="D43" s="15"/>
      <c r="E43" s="16"/>
      <c r="F43" s="16"/>
      <c r="G43" s="16"/>
      <c r="I43" s="33"/>
      <c r="J43" s="33"/>
      <c r="K43" s="33"/>
    </row>
    <row r="44" spans="1:11" ht="13" x14ac:dyDescent="0.2">
      <c r="A44" s="80" t="s">
        <v>510</v>
      </c>
      <c r="B44" s="81"/>
      <c r="C44" s="81"/>
      <c r="D44" s="81"/>
      <c r="E44" s="81"/>
      <c r="F44" s="81"/>
      <c r="G44" s="82"/>
      <c r="H44" s="2">
        <f>ROW()</f>
        <v>44</v>
      </c>
    </row>
    <row r="45" spans="1:11" s="9" customFormat="1" ht="14" x14ac:dyDescent="0.2">
      <c r="A45" s="50"/>
      <c r="B45" s="4">
        <f t="shared" ref="B45:B61" si="5">ROW()-$H$44</f>
        <v>1</v>
      </c>
      <c r="C45" s="31" t="s">
        <v>331</v>
      </c>
      <c r="D45" s="24"/>
      <c r="E45" s="16"/>
      <c r="F45" s="16"/>
      <c r="G45" s="16"/>
      <c r="I45" s="36"/>
      <c r="J45" s="36"/>
      <c r="K45" s="36"/>
    </row>
    <row r="46" spans="1:11" s="9" customFormat="1" ht="14" x14ac:dyDescent="0.2">
      <c r="A46" s="50"/>
      <c r="B46" s="4">
        <f t="shared" si="5"/>
        <v>2</v>
      </c>
      <c r="C46" s="31" t="s">
        <v>332</v>
      </c>
      <c r="D46" s="23"/>
      <c r="E46" s="16"/>
      <c r="F46" s="16"/>
      <c r="G46" s="16"/>
      <c r="I46" s="36"/>
      <c r="J46" s="36"/>
      <c r="K46" s="36"/>
    </row>
    <row r="47" spans="1:11" s="9" customFormat="1" ht="14" x14ac:dyDescent="0.2">
      <c r="A47" s="43"/>
      <c r="B47" s="4">
        <f t="shared" si="5"/>
        <v>3</v>
      </c>
      <c r="C47" s="32" t="s">
        <v>333</v>
      </c>
      <c r="D47" s="23"/>
      <c r="E47" s="16"/>
      <c r="F47" s="16"/>
      <c r="G47" s="16"/>
      <c r="I47" s="36"/>
      <c r="J47" s="36"/>
      <c r="K47" s="36"/>
    </row>
    <row r="48" spans="1:11" s="9" customFormat="1" ht="14" x14ac:dyDescent="0.2">
      <c r="A48" s="43"/>
      <c r="B48" s="4">
        <f t="shared" si="5"/>
        <v>4</v>
      </c>
      <c r="C48" s="31" t="s">
        <v>315</v>
      </c>
      <c r="D48" s="23"/>
      <c r="E48" s="16"/>
      <c r="F48" s="16"/>
      <c r="G48" s="16"/>
      <c r="I48" s="36"/>
      <c r="J48" s="36"/>
      <c r="K48" s="36"/>
    </row>
    <row r="49" spans="1:11" s="9" customFormat="1" ht="39" x14ac:dyDescent="0.2">
      <c r="A49" s="43"/>
      <c r="B49" s="4">
        <f t="shared" si="5"/>
        <v>5</v>
      </c>
      <c r="C49" s="32" t="s">
        <v>334</v>
      </c>
      <c r="D49" s="23"/>
      <c r="E49" s="16"/>
      <c r="F49" s="16"/>
      <c r="G49" s="16"/>
      <c r="I49" s="36"/>
      <c r="J49" s="36"/>
      <c r="K49" s="36"/>
    </row>
    <row r="50" spans="1:11" s="9" customFormat="1" ht="14" x14ac:dyDescent="0.2">
      <c r="A50" s="43"/>
      <c r="B50" s="4">
        <f t="shared" si="5"/>
        <v>6</v>
      </c>
      <c r="C50" s="22" t="s">
        <v>335</v>
      </c>
      <c r="D50" s="15"/>
      <c r="E50" s="16"/>
      <c r="F50" s="16"/>
      <c r="G50" s="16"/>
      <c r="I50" s="36"/>
      <c r="J50" s="36"/>
      <c r="K50" s="36"/>
    </row>
    <row r="51" spans="1:11" s="9" customFormat="1" ht="14" x14ac:dyDescent="0.2">
      <c r="A51" s="43"/>
      <c r="B51" s="4">
        <f t="shared" si="5"/>
        <v>7</v>
      </c>
      <c r="C51" s="32" t="s">
        <v>336</v>
      </c>
      <c r="D51" s="15"/>
      <c r="E51" s="16"/>
      <c r="F51" s="16"/>
      <c r="G51" s="16"/>
      <c r="I51" s="36"/>
      <c r="J51" s="36"/>
      <c r="K51" s="36"/>
    </row>
    <row r="52" spans="1:11" s="9" customFormat="1" ht="14" x14ac:dyDescent="0.2">
      <c r="A52" s="43"/>
      <c r="B52" s="4">
        <f t="shared" si="5"/>
        <v>8</v>
      </c>
      <c r="C52" s="32" t="s">
        <v>337</v>
      </c>
      <c r="D52" s="23"/>
      <c r="E52" s="16"/>
      <c r="F52" s="16"/>
      <c r="G52" s="16"/>
      <c r="I52" s="36"/>
      <c r="J52" s="36"/>
      <c r="K52" s="36"/>
    </row>
    <row r="53" spans="1:11" s="9" customFormat="1" ht="13" x14ac:dyDescent="0.2">
      <c r="A53" s="43"/>
      <c r="B53" s="4">
        <f t="shared" si="5"/>
        <v>9</v>
      </c>
      <c r="C53" s="32" t="s">
        <v>338</v>
      </c>
      <c r="D53" s="32"/>
      <c r="E53" s="32"/>
      <c r="F53" s="32"/>
      <c r="G53" s="32"/>
      <c r="I53" s="36"/>
      <c r="J53" s="36"/>
      <c r="K53" s="36"/>
    </row>
    <row r="54" spans="1:11" s="9" customFormat="1" ht="26" x14ac:dyDescent="0.2">
      <c r="A54" s="43"/>
      <c r="B54" s="4">
        <f t="shared" si="5"/>
        <v>10</v>
      </c>
      <c r="C54" s="32" t="s">
        <v>339</v>
      </c>
      <c r="D54" s="23"/>
      <c r="E54" s="16"/>
      <c r="F54" s="16"/>
      <c r="G54" s="16"/>
      <c r="I54" s="36"/>
      <c r="J54" s="36"/>
      <c r="K54" s="36"/>
    </row>
    <row r="55" spans="1:11" s="9" customFormat="1" ht="14" x14ac:dyDescent="0.2">
      <c r="A55" s="43"/>
      <c r="B55" s="4">
        <f t="shared" si="5"/>
        <v>11</v>
      </c>
      <c r="C55" s="22" t="s">
        <v>340</v>
      </c>
      <c r="D55" s="23"/>
      <c r="E55" s="16"/>
      <c r="F55" s="16"/>
      <c r="G55" s="16"/>
      <c r="I55" s="36"/>
      <c r="J55" s="36"/>
      <c r="K55" s="36"/>
    </row>
    <row r="56" spans="1:11" s="9" customFormat="1" ht="14" x14ac:dyDescent="0.2">
      <c r="A56" s="43"/>
      <c r="B56" s="4">
        <f t="shared" si="5"/>
        <v>12</v>
      </c>
      <c r="C56" s="32" t="s">
        <v>336</v>
      </c>
      <c r="D56" s="23"/>
      <c r="E56" s="16"/>
      <c r="F56" s="16"/>
      <c r="G56" s="16"/>
      <c r="I56" s="36"/>
      <c r="J56" s="36"/>
      <c r="K56" s="36"/>
    </row>
    <row r="57" spans="1:11" s="9" customFormat="1" ht="13" x14ac:dyDescent="0.2">
      <c r="A57" s="43"/>
      <c r="B57" s="4">
        <f t="shared" si="5"/>
        <v>13</v>
      </c>
      <c r="C57" s="32" t="s">
        <v>337</v>
      </c>
      <c r="D57" s="20"/>
      <c r="E57" s="20"/>
      <c r="F57" s="20"/>
      <c r="G57" s="20"/>
      <c r="I57" s="36"/>
      <c r="J57" s="36"/>
      <c r="K57" s="36"/>
    </row>
    <row r="58" spans="1:11" s="9" customFormat="1" ht="14" x14ac:dyDescent="0.2">
      <c r="A58" s="43"/>
      <c r="B58" s="4">
        <f t="shared" si="5"/>
        <v>14</v>
      </c>
      <c r="C58" s="32" t="s">
        <v>341</v>
      </c>
      <c r="D58" s="23"/>
      <c r="E58" s="16"/>
      <c r="F58" s="16"/>
      <c r="G58" s="16"/>
      <c r="I58" s="36"/>
      <c r="J58" s="36"/>
      <c r="K58" s="36"/>
    </row>
    <row r="59" spans="1:11" s="9" customFormat="1" ht="14" x14ac:dyDescent="0.2">
      <c r="A59" s="43"/>
      <c r="B59" s="4">
        <f t="shared" si="5"/>
        <v>15</v>
      </c>
      <c r="C59" s="32" t="s">
        <v>342</v>
      </c>
      <c r="D59" s="23"/>
      <c r="E59" s="16"/>
      <c r="F59" s="16"/>
      <c r="G59" s="16"/>
      <c r="I59" s="36"/>
      <c r="J59" s="36"/>
      <c r="K59" s="36"/>
    </row>
    <row r="60" spans="1:11" s="9" customFormat="1" ht="14" x14ac:dyDescent="0.2">
      <c r="A60" s="43"/>
      <c r="B60" s="4">
        <f t="shared" si="5"/>
        <v>16</v>
      </c>
      <c r="C60" s="32" t="s">
        <v>343</v>
      </c>
      <c r="D60" s="23"/>
      <c r="E60" s="16"/>
      <c r="F60" s="16"/>
      <c r="G60" s="16"/>
      <c r="I60" s="36"/>
      <c r="J60" s="36"/>
      <c r="K60" s="36"/>
    </row>
    <row r="61" spans="1:11" s="9" customFormat="1" ht="14" x14ac:dyDescent="0.2">
      <c r="A61" s="43"/>
      <c r="B61" s="4">
        <f t="shared" si="5"/>
        <v>17</v>
      </c>
      <c r="C61" s="32" t="s">
        <v>344</v>
      </c>
      <c r="D61" s="23"/>
      <c r="E61" s="16"/>
      <c r="F61" s="16"/>
      <c r="G61" s="16"/>
      <c r="I61" s="33"/>
      <c r="J61" s="33"/>
      <c r="K61" s="33"/>
    </row>
    <row r="62" spans="1:11" ht="13" x14ac:dyDescent="0.2">
      <c r="A62" s="80" t="s">
        <v>511</v>
      </c>
      <c r="B62" s="81"/>
      <c r="C62" s="81"/>
      <c r="D62" s="81"/>
      <c r="E62" s="81"/>
      <c r="F62" s="81"/>
      <c r="G62" s="82"/>
      <c r="H62" s="2">
        <f>ROW()</f>
        <v>62</v>
      </c>
    </row>
    <row r="63" spans="1:11" s="9" customFormat="1" ht="14" x14ac:dyDescent="0.2">
      <c r="A63" s="50"/>
      <c r="B63" s="4">
        <f t="shared" ref="B63:B89" si="6">ROW()-$H$62</f>
        <v>1</v>
      </c>
      <c r="C63" s="31" t="s">
        <v>331</v>
      </c>
      <c r="D63" s="23"/>
      <c r="E63" s="16"/>
      <c r="F63" s="16"/>
      <c r="G63" s="16"/>
      <c r="I63" s="36"/>
      <c r="J63" s="36"/>
      <c r="K63" s="36"/>
    </row>
    <row r="64" spans="1:11" s="9" customFormat="1" ht="14" x14ac:dyDescent="0.2">
      <c r="A64" s="50"/>
      <c r="B64" s="4">
        <f t="shared" si="6"/>
        <v>2</v>
      </c>
      <c r="C64" s="31" t="s">
        <v>345</v>
      </c>
      <c r="D64" s="23"/>
      <c r="E64" s="16"/>
      <c r="F64" s="16"/>
      <c r="G64" s="16"/>
      <c r="I64" s="36"/>
      <c r="J64" s="36"/>
      <c r="K64" s="36"/>
    </row>
    <row r="65" spans="1:11" s="9" customFormat="1" ht="14" x14ac:dyDescent="0.2">
      <c r="A65" s="50"/>
      <c r="B65" s="4">
        <f t="shared" si="6"/>
        <v>3</v>
      </c>
      <c r="C65" s="32" t="s">
        <v>346</v>
      </c>
      <c r="D65" s="23"/>
      <c r="E65" s="16"/>
      <c r="F65" s="16"/>
      <c r="G65" s="16"/>
      <c r="I65" s="36"/>
      <c r="J65" s="36"/>
      <c r="K65" s="36"/>
    </row>
    <row r="66" spans="1:11" s="9" customFormat="1" ht="14" x14ac:dyDescent="0.2">
      <c r="A66" s="43"/>
      <c r="B66" s="4">
        <f t="shared" si="6"/>
        <v>4</v>
      </c>
      <c r="C66" s="32" t="s">
        <v>347</v>
      </c>
      <c r="D66" s="23"/>
      <c r="E66" s="16"/>
      <c r="F66" s="16"/>
      <c r="G66" s="16"/>
      <c r="I66" s="36"/>
      <c r="J66" s="36"/>
      <c r="K66" s="36"/>
    </row>
    <row r="67" spans="1:11" s="9" customFormat="1" ht="14" x14ac:dyDescent="0.2">
      <c r="A67" s="43"/>
      <c r="B67" s="4">
        <f t="shared" si="6"/>
        <v>5</v>
      </c>
      <c r="C67" s="31" t="s">
        <v>315</v>
      </c>
      <c r="D67" s="23"/>
      <c r="E67" s="16"/>
      <c r="F67" s="16"/>
      <c r="G67" s="16"/>
      <c r="I67" s="36"/>
      <c r="J67" s="36"/>
      <c r="K67" s="36"/>
    </row>
    <row r="68" spans="1:11" s="9" customFormat="1" ht="13" x14ac:dyDescent="0.2">
      <c r="A68" s="43"/>
      <c r="B68" s="4">
        <f t="shared" si="6"/>
        <v>6</v>
      </c>
      <c r="C68" s="32" t="s">
        <v>348</v>
      </c>
      <c r="D68" s="20"/>
      <c r="E68" s="20"/>
      <c r="F68" s="20"/>
      <c r="G68" s="20"/>
      <c r="I68" s="36"/>
      <c r="J68" s="36"/>
      <c r="K68" s="36"/>
    </row>
    <row r="69" spans="1:11" s="9" customFormat="1" ht="14" x14ac:dyDescent="0.2">
      <c r="A69" s="43"/>
      <c r="B69" s="4">
        <f t="shared" si="6"/>
        <v>7</v>
      </c>
      <c r="C69" s="32" t="s">
        <v>349</v>
      </c>
      <c r="D69" s="24"/>
      <c r="E69" s="16"/>
      <c r="F69" s="16"/>
      <c r="G69" s="16"/>
      <c r="I69" s="35"/>
      <c r="J69" s="35"/>
      <c r="K69" s="35"/>
    </row>
    <row r="70" spans="1:11" s="9" customFormat="1" ht="14" x14ac:dyDescent="0.2">
      <c r="A70" s="43"/>
      <c r="B70" s="4">
        <f t="shared" si="6"/>
        <v>8</v>
      </c>
      <c r="C70" s="32" t="s">
        <v>350</v>
      </c>
      <c r="D70" s="24"/>
      <c r="E70" s="16"/>
      <c r="F70" s="16"/>
      <c r="G70" s="16"/>
      <c r="I70" s="35"/>
      <c r="J70" s="35"/>
      <c r="K70" s="35"/>
    </row>
    <row r="71" spans="1:11" s="9" customFormat="1" ht="26" x14ac:dyDescent="0.2">
      <c r="A71" s="43"/>
      <c r="B71" s="4">
        <f t="shared" si="6"/>
        <v>9</v>
      </c>
      <c r="C71" s="32" t="s">
        <v>351</v>
      </c>
      <c r="D71" s="24"/>
      <c r="E71" s="16"/>
      <c r="F71" s="16"/>
      <c r="G71" s="16"/>
      <c r="I71" s="33"/>
      <c r="J71" s="33"/>
      <c r="K71" s="33"/>
    </row>
    <row r="72" spans="1:11" s="9" customFormat="1" ht="14" x14ac:dyDescent="0.2">
      <c r="A72" s="43"/>
      <c r="B72" s="4">
        <f t="shared" si="6"/>
        <v>10</v>
      </c>
      <c r="C72" s="32" t="s">
        <v>352</v>
      </c>
      <c r="D72" s="24"/>
      <c r="E72" s="16"/>
      <c r="F72" s="16"/>
      <c r="G72" s="16"/>
      <c r="I72" s="36"/>
      <c r="J72" s="36"/>
      <c r="K72" s="36"/>
    </row>
    <row r="73" spans="1:11" s="9" customFormat="1" ht="14" x14ac:dyDescent="0.2">
      <c r="A73" s="43"/>
      <c r="B73" s="4">
        <f t="shared" si="6"/>
        <v>11</v>
      </c>
      <c r="C73" s="32" t="s">
        <v>353</v>
      </c>
      <c r="D73" s="24"/>
      <c r="E73" s="16"/>
      <c r="F73" s="16"/>
      <c r="G73" s="16"/>
      <c r="I73" s="36"/>
      <c r="J73" s="36"/>
      <c r="K73" s="36"/>
    </row>
    <row r="74" spans="1:11" s="9" customFormat="1" ht="13" x14ac:dyDescent="0.2">
      <c r="A74" s="43"/>
      <c r="B74" s="4">
        <f t="shared" si="6"/>
        <v>12</v>
      </c>
      <c r="C74" s="32" t="s">
        <v>354</v>
      </c>
      <c r="D74" s="32"/>
      <c r="E74" s="32"/>
      <c r="F74" s="32"/>
      <c r="G74" s="32"/>
      <c r="I74" s="36"/>
      <c r="J74" s="36"/>
      <c r="K74" s="36"/>
    </row>
    <row r="75" spans="1:11" s="9" customFormat="1" ht="13" x14ac:dyDescent="0.2">
      <c r="A75" s="43"/>
      <c r="B75" s="4">
        <f t="shared" si="6"/>
        <v>13</v>
      </c>
      <c r="C75" s="32" t="s">
        <v>355</v>
      </c>
      <c r="D75" s="32"/>
      <c r="E75" s="32"/>
      <c r="F75" s="32"/>
      <c r="G75" s="32"/>
      <c r="I75" s="36"/>
      <c r="J75" s="36"/>
      <c r="K75" s="36"/>
    </row>
    <row r="76" spans="1:11" s="9" customFormat="1" ht="14" x14ac:dyDescent="0.2">
      <c r="A76" s="43"/>
      <c r="B76" s="4">
        <f t="shared" si="6"/>
        <v>14</v>
      </c>
      <c r="C76" s="32" t="s">
        <v>356</v>
      </c>
      <c r="D76" s="24"/>
      <c r="E76" s="16"/>
      <c r="F76" s="16"/>
      <c r="G76" s="16"/>
      <c r="I76" s="36"/>
      <c r="J76" s="36"/>
      <c r="K76" s="36"/>
    </row>
    <row r="77" spans="1:11" s="9" customFormat="1" ht="14" x14ac:dyDescent="0.2">
      <c r="A77" s="43"/>
      <c r="B77" s="4">
        <f t="shared" si="6"/>
        <v>15</v>
      </c>
      <c r="C77" s="32" t="s">
        <v>357</v>
      </c>
      <c r="D77" s="24"/>
      <c r="E77" s="16"/>
      <c r="F77" s="16"/>
      <c r="G77" s="16"/>
      <c r="I77" s="36"/>
      <c r="J77" s="36"/>
      <c r="K77" s="36"/>
    </row>
    <row r="78" spans="1:11" s="9" customFormat="1" ht="14" x14ac:dyDescent="0.2">
      <c r="A78" s="43"/>
      <c r="B78" s="4">
        <f t="shared" si="6"/>
        <v>16</v>
      </c>
      <c r="C78" s="32" t="s">
        <v>358</v>
      </c>
      <c r="D78" s="24"/>
      <c r="E78" s="16"/>
      <c r="F78" s="16"/>
      <c r="G78" s="16"/>
      <c r="I78" s="36"/>
      <c r="J78" s="36"/>
      <c r="K78" s="36"/>
    </row>
    <row r="79" spans="1:11" s="9" customFormat="1" ht="14" x14ac:dyDescent="0.2">
      <c r="A79" s="43"/>
      <c r="B79" s="4">
        <f t="shared" si="6"/>
        <v>17</v>
      </c>
      <c r="C79" s="32" t="s">
        <v>359</v>
      </c>
      <c r="D79" s="24"/>
      <c r="E79" s="16"/>
      <c r="F79" s="16"/>
      <c r="G79" s="16"/>
      <c r="I79" s="36"/>
      <c r="J79" s="36"/>
      <c r="K79" s="36"/>
    </row>
    <row r="80" spans="1:11" s="9" customFormat="1" ht="14" x14ac:dyDescent="0.2">
      <c r="A80" s="43"/>
      <c r="B80" s="4">
        <f t="shared" si="6"/>
        <v>18</v>
      </c>
      <c r="C80" s="32" t="s">
        <v>360</v>
      </c>
      <c r="D80" s="24"/>
      <c r="E80" s="16"/>
      <c r="F80" s="16"/>
      <c r="G80" s="16"/>
      <c r="I80" s="36"/>
      <c r="J80" s="36"/>
      <c r="K80" s="36"/>
    </row>
    <row r="81" spans="1:11" s="9" customFormat="1" ht="14" x14ac:dyDescent="0.2">
      <c r="A81" s="43"/>
      <c r="B81" s="4">
        <f t="shared" si="6"/>
        <v>19</v>
      </c>
      <c r="C81" s="32" t="s">
        <v>361</v>
      </c>
      <c r="D81" s="24"/>
      <c r="E81" s="16"/>
      <c r="F81" s="16"/>
      <c r="G81" s="16"/>
      <c r="I81" s="36"/>
      <c r="J81" s="36"/>
      <c r="K81" s="36"/>
    </row>
    <row r="82" spans="1:11" s="9" customFormat="1" ht="14" x14ac:dyDescent="0.2">
      <c r="A82" s="43"/>
      <c r="B82" s="4">
        <f t="shared" si="6"/>
        <v>20</v>
      </c>
      <c r="C82" s="32" t="s">
        <v>362</v>
      </c>
      <c r="D82" s="24"/>
      <c r="E82" s="16"/>
      <c r="F82" s="16"/>
      <c r="G82" s="16"/>
      <c r="I82" s="36"/>
      <c r="J82" s="36"/>
      <c r="K82" s="36"/>
    </row>
    <row r="83" spans="1:11" s="9" customFormat="1" ht="13" x14ac:dyDescent="0.2">
      <c r="A83" s="43"/>
      <c r="B83" s="4">
        <f t="shared" si="6"/>
        <v>21</v>
      </c>
      <c r="C83" s="32" t="s">
        <v>343</v>
      </c>
      <c r="D83" s="32"/>
      <c r="E83" s="32"/>
      <c r="F83" s="32"/>
      <c r="G83" s="32"/>
      <c r="I83" s="36"/>
      <c r="J83" s="36"/>
      <c r="K83" s="36"/>
    </row>
    <row r="84" spans="1:11" s="9" customFormat="1" ht="14" x14ac:dyDescent="0.2">
      <c r="A84" s="43"/>
      <c r="B84" s="4">
        <f t="shared" si="6"/>
        <v>22</v>
      </c>
      <c r="C84" s="32" t="s">
        <v>344</v>
      </c>
      <c r="D84" s="24"/>
      <c r="E84" s="16"/>
      <c r="F84" s="16"/>
      <c r="G84" s="16"/>
      <c r="I84" s="36"/>
      <c r="J84" s="36"/>
      <c r="K84" s="36"/>
    </row>
    <row r="85" spans="1:11" s="9" customFormat="1" ht="14" x14ac:dyDescent="0.2">
      <c r="A85" s="43"/>
      <c r="B85" s="4">
        <f t="shared" si="6"/>
        <v>23</v>
      </c>
      <c r="C85" s="32" t="s">
        <v>363</v>
      </c>
      <c r="D85" s="24"/>
      <c r="E85" s="16"/>
      <c r="F85" s="16"/>
      <c r="G85" s="16"/>
      <c r="I85" s="36"/>
      <c r="J85" s="36"/>
      <c r="K85" s="36"/>
    </row>
    <row r="86" spans="1:11" s="9" customFormat="1" ht="14" x14ac:dyDescent="0.2">
      <c r="A86" s="43"/>
      <c r="B86" s="4">
        <f t="shared" si="6"/>
        <v>24</v>
      </c>
      <c r="C86" s="32" t="s">
        <v>364</v>
      </c>
      <c r="D86" s="24"/>
      <c r="E86" s="16"/>
      <c r="F86" s="16"/>
      <c r="G86" s="16"/>
      <c r="I86" s="36"/>
      <c r="J86" s="36"/>
      <c r="K86" s="36"/>
    </row>
    <row r="87" spans="1:11" s="9" customFormat="1" ht="14" x14ac:dyDescent="0.2">
      <c r="A87" s="43"/>
      <c r="B87" s="4">
        <f t="shared" si="6"/>
        <v>25</v>
      </c>
      <c r="C87" s="32" t="s">
        <v>365</v>
      </c>
      <c r="D87" s="24"/>
      <c r="E87" s="16"/>
      <c r="F87" s="16"/>
      <c r="G87" s="16"/>
      <c r="I87" s="36"/>
      <c r="J87" s="36"/>
      <c r="K87" s="36"/>
    </row>
    <row r="88" spans="1:11" s="9" customFormat="1" ht="14" x14ac:dyDescent="0.2">
      <c r="A88" s="43"/>
      <c r="B88" s="4">
        <f t="shared" si="6"/>
        <v>26</v>
      </c>
      <c r="C88" s="32" t="s">
        <v>366</v>
      </c>
      <c r="D88" s="24"/>
      <c r="E88" s="16"/>
      <c r="F88" s="16"/>
      <c r="G88" s="16"/>
      <c r="I88" s="36"/>
      <c r="J88" s="36"/>
      <c r="K88" s="36"/>
    </row>
    <row r="89" spans="1:11" s="9" customFormat="1" ht="14" x14ac:dyDescent="0.2">
      <c r="A89" s="43"/>
      <c r="B89" s="4">
        <f t="shared" si="6"/>
        <v>27</v>
      </c>
      <c r="C89" s="32" t="s">
        <v>367</v>
      </c>
      <c r="D89" s="24"/>
      <c r="E89" s="16"/>
      <c r="F89" s="16"/>
      <c r="G89" s="16"/>
      <c r="I89" s="36"/>
      <c r="J89" s="36"/>
      <c r="K89" s="36"/>
    </row>
    <row r="90" spans="1:11" ht="13" x14ac:dyDescent="0.2">
      <c r="A90" s="80" t="s">
        <v>522</v>
      </c>
      <c r="B90" s="81"/>
      <c r="C90" s="81"/>
      <c r="D90" s="81"/>
      <c r="E90" s="81"/>
      <c r="F90" s="81"/>
      <c r="G90" s="82"/>
      <c r="H90" s="2">
        <f>ROW()</f>
        <v>90</v>
      </c>
    </row>
    <row r="91" spans="1:11" s="9" customFormat="1" ht="14" x14ac:dyDescent="0.2">
      <c r="A91" s="50"/>
      <c r="B91" s="4">
        <f t="shared" ref="B91:B96" si="7">ROW()-$H$90</f>
        <v>1</v>
      </c>
      <c r="C91" s="31" t="s">
        <v>368</v>
      </c>
      <c r="D91" s="24"/>
      <c r="E91" s="16"/>
      <c r="F91" s="16"/>
      <c r="G91" s="16"/>
      <c r="I91" s="36"/>
      <c r="J91" s="36"/>
      <c r="K91" s="36"/>
    </row>
    <row r="92" spans="1:11" s="9" customFormat="1" ht="14" x14ac:dyDescent="0.2">
      <c r="A92" s="50"/>
      <c r="B92" s="4">
        <f t="shared" si="7"/>
        <v>2</v>
      </c>
      <c r="C92" s="31" t="s">
        <v>369</v>
      </c>
      <c r="D92" s="24"/>
      <c r="E92" s="16"/>
      <c r="F92" s="16"/>
      <c r="G92" s="16"/>
      <c r="I92" s="36"/>
      <c r="J92" s="36"/>
      <c r="K92" s="36"/>
    </row>
    <row r="93" spans="1:11" s="9" customFormat="1" ht="14" x14ac:dyDescent="0.2">
      <c r="A93" s="50"/>
      <c r="B93" s="4">
        <f t="shared" si="7"/>
        <v>3</v>
      </c>
      <c r="C93" s="31" t="s">
        <v>370</v>
      </c>
      <c r="D93" s="24"/>
      <c r="E93" s="16"/>
      <c r="F93" s="16"/>
      <c r="G93" s="16"/>
      <c r="I93" s="36"/>
      <c r="J93" s="36"/>
      <c r="K93" s="36"/>
    </row>
    <row r="94" spans="1:11" s="9" customFormat="1" ht="14" x14ac:dyDescent="0.2">
      <c r="A94" s="50"/>
      <c r="B94" s="4">
        <f t="shared" si="7"/>
        <v>4</v>
      </c>
      <c r="C94" s="31" t="s">
        <v>371</v>
      </c>
      <c r="D94" s="24"/>
      <c r="E94" s="16"/>
      <c r="F94" s="16"/>
      <c r="G94" s="16"/>
      <c r="I94" s="36"/>
      <c r="J94" s="36"/>
      <c r="K94" s="36"/>
    </row>
    <row r="95" spans="1:11" s="9" customFormat="1" ht="13" x14ac:dyDescent="0.2">
      <c r="A95" s="50"/>
      <c r="B95" s="4">
        <f t="shared" si="7"/>
        <v>5</v>
      </c>
      <c r="C95" s="31" t="s">
        <v>372</v>
      </c>
      <c r="D95" s="31"/>
      <c r="E95" s="31"/>
      <c r="F95" s="31"/>
      <c r="G95" s="31"/>
      <c r="I95" s="36"/>
      <c r="J95" s="36"/>
      <c r="K95" s="36"/>
    </row>
    <row r="96" spans="1:11" s="9" customFormat="1" ht="14" x14ac:dyDescent="0.2">
      <c r="A96" s="50"/>
      <c r="B96" s="4">
        <f t="shared" si="7"/>
        <v>6</v>
      </c>
      <c r="C96" s="31" t="s">
        <v>373</v>
      </c>
      <c r="D96" s="24"/>
      <c r="E96" s="16"/>
      <c r="F96" s="16"/>
      <c r="G96" s="16"/>
      <c r="I96" s="36"/>
      <c r="J96" s="36"/>
      <c r="K96" s="36"/>
    </row>
    <row r="97" spans="1:11" ht="13" x14ac:dyDescent="0.2">
      <c r="A97" s="80" t="s">
        <v>512</v>
      </c>
      <c r="B97" s="81"/>
      <c r="C97" s="81"/>
      <c r="D97" s="81"/>
      <c r="E97" s="81"/>
      <c r="F97" s="81"/>
      <c r="G97" s="82"/>
      <c r="H97" s="2">
        <f>ROW()</f>
        <v>97</v>
      </c>
    </row>
    <row r="98" spans="1:11" s="9" customFormat="1" ht="14" x14ac:dyDescent="0.2">
      <c r="A98" s="50"/>
      <c r="B98" s="4">
        <f t="shared" ref="B98:B112" si="8">ROW()-$H$97</f>
        <v>1</v>
      </c>
      <c r="C98" s="31" t="s">
        <v>331</v>
      </c>
      <c r="D98" s="24"/>
      <c r="E98" s="16"/>
      <c r="F98" s="16"/>
      <c r="G98" s="16"/>
      <c r="I98" s="36"/>
      <c r="J98" s="36"/>
      <c r="K98" s="36"/>
    </row>
    <row r="99" spans="1:11" s="9" customFormat="1" ht="14" x14ac:dyDescent="0.2">
      <c r="A99" s="50"/>
      <c r="B99" s="4">
        <f t="shared" si="8"/>
        <v>2</v>
      </c>
      <c r="C99" s="31" t="s">
        <v>345</v>
      </c>
      <c r="D99" s="24"/>
      <c r="E99" s="16"/>
      <c r="F99" s="16"/>
      <c r="G99" s="16"/>
      <c r="I99" s="36"/>
      <c r="J99" s="36"/>
      <c r="K99" s="36"/>
    </row>
    <row r="100" spans="1:11" s="9" customFormat="1" ht="13" x14ac:dyDescent="0.2">
      <c r="A100" s="43"/>
      <c r="B100" s="4">
        <f t="shared" si="8"/>
        <v>3</v>
      </c>
      <c r="C100" s="32" t="s">
        <v>374</v>
      </c>
      <c r="D100" s="32"/>
      <c r="E100" s="32"/>
      <c r="F100" s="32"/>
      <c r="G100" s="32"/>
      <c r="I100" s="36"/>
      <c r="J100" s="36"/>
      <c r="K100" s="36"/>
    </row>
    <row r="101" spans="1:11" s="9" customFormat="1" ht="14" x14ac:dyDescent="0.2">
      <c r="A101" s="43"/>
      <c r="B101" s="4">
        <f t="shared" si="8"/>
        <v>4</v>
      </c>
      <c r="C101" s="32" t="s">
        <v>375</v>
      </c>
      <c r="D101" s="24"/>
      <c r="E101" s="16"/>
      <c r="F101" s="16"/>
      <c r="G101" s="16"/>
      <c r="I101" s="36"/>
      <c r="J101" s="36"/>
      <c r="K101" s="36"/>
    </row>
    <row r="102" spans="1:11" s="9" customFormat="1" ht="14" x14ac:dyDescent="0.2">
      <c r="A102" s="43"/>
      <c r="B102" s="4">
        <f t="shared" si="8"/>
        <v>5</v>
      </c>
      <c r="C102" s="32" t="s">
        <v>376</v>
      </c>
      <c r="D102" s="24"/>
      <c r="E102" s="16"/>
      <c r="F102" s="16"/>
      <c r="G102" s="16"/>
      <c r="I102" s="36"/>
      <c r="J102" s="36"/>
      <c r="K102" s="36"/>
    </row>
    <row r="103" spans="1:11" s="9" customFormat="1" ht="14" x14ac:dyDescent="0.2">
      <c r="A103" s="43"/>
      <c r="B103" s="4">
        <f t="shared" si="8"/>
        <v>6</v>
      </c>
      <c r="C103" s="32" t="s">
        <v>377</v>
      </c>
      <c r="D103" s="24"/>
      <c r="E103" s="16"/>
      <c r="F103" s="16"/>
      <c r="G103" s="16"/>
      <c r="I103" s="36"/>
      <c r="J103" s="36"/>
      <c r="K103" s="36"/>
    </row>
    <row r="104" spans="1:11" s="9" customFormat="1" ht="14" x14ac:dyDescent="0.2">
      <c r="A104" s="43"/>
      <c r="B104" s="4">
        <f t="shared" si="8"/>
        <v>7</v>
      </c>
      <c r="C104" s="32" t="s">
        <v>378</v>
      </c>
      <c r="D104" s="24"/>
      <c r="E104" s="16"/>
      <c r="F104" s="16"/>
      <c r="G104" s="16"/>
      <c r="I104" s="36"/>
      <c r="J104" s="36"/>
      <c r="K104" s="36"/>
    </row>
    <row r="105" spans="1:11" s="9" customFormat="1" ht="14" x14ac:dyDescent="0.2">
      <c r="A105" s="43"/>
      <c r="B105" s="4">
        <f t="shared" si="8"/>
        <v>8</v>
      </c>
      <c r="C105" s="32" t="s">
        <v>379</v>
      </c>
      <c r="D105" s="24"/>
      <c r="E105" s="16"/>
      <c r="F105" s="16"/>
      <c r="G105" s="16"/>
      <c r="I105" s="36"/>
      <c r="J105" s="36"/>
      <c r="K105" s="36"/>
    </row>
    <row r="106" spans="1:11" s="9" customFormat="1" ht="14" x14ac:dyDescent="0.2">
      <c r="A106" s="43"/>
      <c r="B106" s="4">
        <f t="shared" si="8"/>
        <v>9</v>
      </c>
      <c r="C106" s="32" t="s">
        <v>380</v>
      </c>
      <c r="D106" s="24"/>
      <c r="E106" s="16"/>
      <c r="F106" s="16"/>
      <c r="G106" s="16"/>
      <c r="I106" s="36"/>
      <c r="J106" s="36"/>
      <c r="K106" s="36"/>
    </row>
    <row r="107" spans="1:11" s="9" customFormat="1" ht="14" x14ac:dyDescent="0.2">
      <c r="A107" s="43"/>
      <c r="B107" s="4">
        <f t="shared" si="8"/>
        <v>10</v>
      </c>
      <c r="C107" s="15" t="s">
        <v>381</v>
      </c>
      <c r="D107" s="24"/>
      <c r="E107" s="16"/>
      <c r="F107" s="16"/>
      <c r="G107" s="16"/>
      <c r="I107" s="36"/>
      <c r="J107" s="36"/>
      <c r="K107" s="36"/>
    </row>
    <row r="108" spans="1:11" s="9" customFormat="1" ht="14" x14ac:dyDescent="0.2">
      <c r="A108" s="43"/>
      <c r="B108" s="4">
        <f t="shared" si="8"/>
        <v>11</v>
      </c>
      <c r="C108" s="15" t="s">
        <v>382</v>
      </c>
      <c r="D108" s="24"/>
      <c r="E108" s="16"/>
      <c r="F108" s="16"/>
      <c r="G108" s="16"/>
      <c r="I108" s="36"/>
      <c r="J108" s="36"/>
      <c r="K108" s="36"/>
    </row>
    <row r="109" spans="1:11" s="9" customFormat="1" ht="14" x14ac:dyDescent="0.2">
      <c r="A109" s="43"/>
      <c r="B109" s="4">
        <f t="shared" si="8"/>
        <v>12</v>
      </c>
      <c r="C109" s="15" t="s">
        <v>383</v>
      </c>
      <c r="D109" s="24"/>
      <c r="E109" s="16"/>
      <c r="F109" s="16"/>
      <c r="G109" s="16"/>
      <c r="I109" s="36"/>
      <c r="J109" s="36"/>
      <c r="K109" s="36"/>
    </row>
    <row r="110" spans="1:11" s="9" customFormat="1" ht="13" x14ac:dyDescent="0.2">
      <c r="A110" s="43"/>
      <c r="B110" s="4">
        <f t="shared" si="8"/>
        <v>13</v>
      </c>
      <c r="C110" s="15" t="s">
        <v>384</v>
      </c>
      <c r="D110" s="20"/>
      <c r="E110" s="20"/>
      <c r="F110" s="20"/>
      <c r="G110" s="20"/>
      <c r="I110" s="36"/>
      <c r="J110" s="36"/>
      <c r="K110" s="36"/>
    </row>
    <row r="111" spans="1:11" s="9" customFormat="1" ht="14" x14ac:dyDescent="0.2">
      <c r="A111" s="43"/>
      <c r="B111" s="4">
        <f t="shared" si="8"/>
        <v>14</v>
      </c>
      <c r="C111" s="32" t="s">
        <v>385</v>
      </c>
      <c r="D111" s="23"/>
      <c r="E111" s="16"/>
      <c r="F111" s="16"/>
      <c r="G111" s="16"/>
      <c r="I111" s="36"/>
      <c r="J111" s="36"/>
      <c r="K111" s="36"/>
    </row>
    <row r="112" spans="1:11" s="9" customFormat="1" ht="14" x14ac:dyDescent="0.2">
      <c r="A112" s="43"/>
      <c r="B112" s="4">
        <f t="shared" si="8"/>
        <v>15</v>
      </c>
      <c r="C112" s="15" t="s">
        <v>386</v>
      </c>
      <c r="D112" s="23"/>
      <c r="E112" s="16"/>
      <c r="F112" s="16"/>
      <c r="G112" s="16"/>
      <c r="I112" s="36"/>
      <c r="J112" s="36"/>
      <c r="K112" s="36"/>
    </row>
    <row r="113" spans="1:11" ht="13" x14ac:dyDescent="0.2">
      <c r="A113" s="80" t="s">
        <v>513</v>
      </c>
      <c r="B113" s="81"/>
      <c r="C113" s="81"/>
      <c r="D113" s="81"/>
      <c r="E113" s="81"/>
      <c r="F113" s="81"/>
      <c r="G113" s="82"/>
      <c r="H113" s="2">
        <f>ROW()</f>
        <v>113</v>
      </c>
    </row>
    <row r="114" spans="1:11" s="9" customFormat="1" ht="14" x14ac:dyDescent="0.2">
      <c r="A114" s="50"/>
      <c r="B114" s="4">
        <f t="shared" ref="B114:B125" si="9">ROW()-$H$113</f>
        <v>1</v>
      </c>
      <c r="C114" s="31" t="s">
        <v>331</v>
      </c>
      <c r="D114" s="23"/>
      <c r="E114" s="16"/>
      <c r="F114" s="16"/>
      <c r="G114" s="16"/>
      <c r="I114" s="36"/>
      <c r="J114" s="36"/>
      <c r="K114" s="36"/>
    </row>
    <row r="115" spans="1:11" s="9" customFormat="1" ht="13" x14ac:dyDescent="0.2">
      <c r="A115" s="50"/>
      <c r="B115" s="4">
        <f t="shared" si="9"/>
        <v>2</v>
      </c>
      <c r="C115" s="31" t="s">
        <v>345</v>
      </c>
      <c r="D115" s="31"/>
      <c r="E115" s="31"/>
      <c r="F115" s="31"/>
      <c r="G115" s="31"/>
      <c r="I115" s="33"/>
      <c r="J115" s="33"/>
      <c r="K115" s="33"/>
    </row>
    <row r="116" spans="1:11" s="9" customFormat="1" ht="13" x14ac:dyDescent="0.2">
      <c r="A116" s="43"/>
      <c r="B116" s="4">
        <f t="shared" si="9"/>
        <v>3</v>
      </c>
      <c r="C116" s="32" t="s">
        <v>387</v>
      </c>
      <c r="D116" s="20"/>
      <c r="E116" s="20"/>
      <c r="F116" s="20"/>
      <c r="G116" s="20"/>
      <c r="I116" s="36"/>
      <c r="J116" s="36"/>
      <c r="K116" s="36"/>
    </row>
    <row r="117" spans="1:11" s="9" customFormat="1" ht="14" x14ac:dyDescent="0.2">
      <c r="A117" s="43"/>
      <c r="B117" s="4">
        <f t="shared" si="9"/>
        <v>4</v>
      </c>
      <c r="C117" s="32" t="s">
        <v>388</v>
      </c>
      <c r="D117" s="23"/>
      <c r="E117" s="16"/>
      <c r="F117" s="16"/>
      <c r="G117" s="16"/>
      <c r="I117" s="36"/>
      <c r="J117" s="36"/>
      <c r="K117" s="36"/>
    </row>
    <row r="118" spans="1:11" s="9" customFormat="1" ht="14" x14ac:dyDescent="0.2">
      <c r="A118" s="43"/>
      <c r="B118" s="4">
        <f t="shared" si="9"/>
        <v>5</v>
      </c>
      <c r="C118" s="32" t="s">
        <v>389</v>
      </c>
      <c r="D118" s="23"/>
      <c r="E118" s="16"/>
      <c r="F118" s="16"/>
      <c r="G118" s="16"/>
      <c r="I118" s="36"/>
      <c r="J118" s="36"/>
      <c r="K118" s="36"/>
    </row>
    <row r="119" spans="1:11" s="9" customFormat="1" ht="13" x14ac:dyDescent="0.2">
      <c r="A119" s="43"/>
      <c r="B119" s="4">
        <f t="shared" si="9"/>
        <v>6</v>
      </c>
      <c r="C119" s="32" t="s">
        <v>390</v>
      </c>
      <c r="D119" s="20"/>
      <c r="E119" s="20"/>
      <c r="F119" s="20"/>
      <c r="G119" s="20"/>
      <c r="I119" s="36"/>
      <c r="J119" s="36"/>
      <c r="K119" s="36"/>
    </row>
    <row r="120" spans="1:11" s="9" customFormat="1" ht="14" x14ac:dyDescent="0.2">
      <c r="A120" s="43"/>
      <c r="B120" s="4">
        <f t="shared" si="9"/>
        <v>7</v>
      </c>
      <c r="C120" s="32" t="s">
        <v>391</v>
      </c>
      <c r="D120" s="23"/>
      <c r="E120" s="16"/>
      <c r="F120" s="16"/>
      <c r="G120" s="16"/>
      <c r="I120" s="36"/>
      <c r="J120" s="36"/>
      <c r="K120" s="36"/>
    </row>
    <row r="121" spans="1:11" s="9" customFormat="1" ht="14" x14ac:dyDescent="0.2">
      <c r="A121" s="43"/>
      <c r="B121" s="4">
        <f t="shared" si="9"/>
        <v>8</v>
      </c>
      <c r="C121" s="15" t="s">
        <v>392</v>
      </c>
      <c r="D121" s="23"/>
      <c r="E121" s="16"/>
      <c r="F121" s="16"/>
      <c r="G121" s="16"/>
      <c r="I121" s="36"/>
      <c r="J121" s="36"/>
      <c r="K121" s="36"/>
    </row>
    <row r="122" spans="1:11" s="9" customFormat="1" ht="13" x14ac:dyDescent="0.2">
      <c r="A122" s="43"/>
      <c r="B122" s="4">
        <f t="shared" si="9"/>
        <v>9</v>
      </c>
      <c r="C122" s="15" t="s">
        <v>393</v>
      </c>
      <c r="D122" s="30"/>
      <c r="E122" s="30"/>
      <c r="F122" s="30"/>
      <c r="G122" s="30"/>
      <c r="I122" s="33"/>
      <c r="J122" s="33"/>
      <c r="K122" s="33"/>
    </row>
    <row r="123" spans="1:11" s="9" customFormat="1" ht="14" x14ac:dyDescent="0.2">
      <c r="A123" s="50"/>
      <c r="B123" s="4">
        <f t="shared" si="9"/>
        <v>10</v>
      </c>
      <c r="C123" s="32" t="s">
        <v>394</v>
      </c>
      <c r="D123" s="23"/>
      <c r="E123" s="16"/>
      <c r="F123" s="16"/>
      <c r="G123" s="16"/>
      <c r="I123" s="36"/>
      <c r="J123" s="36"/>
      <c r="K123" s="36"/>
    </row>
    <row r="124" spans="1:11" s="9" customFormat="1" ht="13" x14ac:dyDescent="0.2">
      <c r="A124" s="43"/>
      <c r="B124" s="4">
        <f t="shared" si="9"/>
        <v>11</v>
      </c>
      <c r="C124" s="32" t="s">
        <v>395</v>
      </c>
      <c r="D124" s="20"/>
      <c r="E124" s="20"/>
      <c r="F124" s="20"/>
      <c r="G124" s="20"/>
      <c r="I124" s="36"/>
      <c r="J124" s="36"/>
      <c r="K124" s="36"/>
    </row>
    <row r="125" spans="1:11" s="9" customFormat="1" ht="14" x14ac:dyDescent="0.2">
      <c r="A125" s="50"/>
      <c r="B125" s="4">
        <f t="shared" si="9"/>
        <v>12</v>
      </c>
      <c r="C125" s="32" t="s">
        <v>396</v>
      </c>
      <c r="D125" s="23"/>
      <c r="E125" s="16"/>
      <c r="F125" s="16"/>
      <c r="G125" s="16"/>
      <c r="I125" s="36"/>
      <c r="J125" s="36"/>
      <c r="K125" s="36"/>
    </row>
    <row r="126" spans="1:11" ht="13" x14ac:dyDescent="0.2">
      <c r="A126" s="80" t="s">
        <v>514</v>
      </c>
      <c r="B126" s="81"/>
      <c r="C126" s="81"/>
      <c r="D126" s="81"/>
      <c r="E126" s="81"/>
      <c r="F126" s="81"/>
      <c r="G126" s="82"/>
      <c r="H126" s="2">
        <f>ROW()</f>
        <v>126</v>
      </c>
    </row>
    <row r="127" spans="1:11" s="9" customFormat="1" ht="13" x14ac:dyDescent="0.2">
      <c r="A127" s="50"/>
      <c r="B127" s="4">
        <f t="shared" ref="B127:B141" si="10">ROW()-$H$126</f>
        <v>1</v>
      </c>
      <c r="C127" s="31" t="s">
        <v>331</v>
      </c>
      <c r="D127" s="31"/>
      <c r="E127" s="31"/>
      <c r="F127" s="31"/>
      <c r="G127" s="31"/>
      <c r="I127" s="36"/>
      <c r="J127" s="36"/>
      <c r="K127" s="36"/>
    </row>
    <row r="128" spans="1:11" s="9" customFormat="1" ht="13" x14ac:dyDescent="0.2">
      <c r="A128" s="50"/>
      <c r="B128" s="4">
        <f t="shared" si="10"/>
        <v>2</v>
      </c>
      <c r="C128" s="31" t="s">
        <v>345</v>
      </c>
      <c r="D128" s="27"/>
      <c r="E128" s="28"/>
      <c r="F128" s="28"/>
      <c r="G128" s="28"/>
      <c r="I128" s="36"/>
      <c r="J128" s="36"/>
      <c r="K128" s="36"/>
    </row>
    <row r="129" spans="1:11" s="9" customFormat="1" ht="13" x14ac:dyDescent="0.2">
      <c r="A129" s="50"/>
      <c r="B129" s="4">
        <f t="shared" si="10"/>
        <v>3</v>
      </c>
      <c r="C129" s="32" t="s">
        <v>397</v>
      </c>
      <c r="D129" s="27"/>
      <c r="E129" s="28"/>
      <c r="F129" s="28"/>
      <c r="G129" s="28"/>
      <c r="I129" s="36"/>
      <c r="J129" s="36"/>
      <c r="K129" s="36"/>
    </row>
    <row r="130" spans="1:11" s="9" customFormat="1" ht="13" x14ac:dyDescent="0.2">
      <c r="A130" s="50"/>
      <c r="B130" s="4">
        <f t="shared" si="10"/>
        <v>4</v>
      </c>
      <c r="C130" s="32" t="s">
        <v>398</v>
      </c>
      <c r="D130" s="32"/>
      <c r="E130" s="32"/>
      <c r="F130" s="32"/>
      <c r="G130" s="32"/>
      <c r="I130" s="33"/>
      <c r="J130" s="33"/>
      <c r="K130" s="33"/>
    </row>
    <row r="131" spans="1:11" s="9" customFormat="1" ht="26" x14ac:dyDescent="0.2">
      <c r="A131" s="50"/>
      <c r="B131" s="4">
        <f t="shared" si="10"/>
        <v>5</v>
      </c>
      <c r="C131" s="32" t="s">
        <v>399</v>
      </c>
      <c r="D131" s="32"/>
      <c r="E131" s="32"/>
      <c r="F131" s="32"/>
      <c r="G131" s="32"/>
      <c r="I131" s="33"/>
      <c r="J131" s="33"/>
      <c r="K131" s="33"/>
    </row>
    <row r="132" spans="1:11" s="9" customFormat="1" ht="13" x14ac:dyDescent="0.2">
      <c r="A132" s="50"/>
      <c r="B132" s="4">
        <f t="shared" si="10"/>
        <v>6</v>
      </c>
      <c r="C132" s="32" t="s">
        <v>400</v>
      </c>
      <c r="D132" s="27"/>
      <c r="E132" s="28"/>
      <c r="F132" s="28"/>
      <c r="G132" s="28"/>
      <c r="I132" s="36"/>
      <c r="J132" s="36"/>
      <c r="K132" s="36"/>
    </row>
    <row r="133" spans="1:11" s="9" customFormat="1" ht="13" x14ac:dyDescent="0.2">
      <c r="A133" s="50"/>
      <c r="B133" s="4">
        <f t="shared" si="10"/>
        <v>7</v>
      </c>
      <c r="C133" s="32" t="s">
        <v>401</v>
      </c>
      <c r="D133" s="27"/>
      <c r="E133" s="28"/>
      <c r="F133" s="28"/>
      <c r="G133" s="28"/>
      <c r="I133" s="36"/>
      <c r="J133" s="36"/>
      <c r="K133" s="36"/>
    </row>
    <row r="134" spans="1:11" s="9" customFormat="1" ht="13" x14ac:dyDescent="0.2">
      <c r="A134" s="50"/>
      <c r="B134" s="4">
        <f t="shared" si="10"/>
        <v>8</v>
      </c>
      <c r="C134" s="32" t="s">
        <v>402</v>
      </c>
      <c r="D134" s="27"/>
      <c r="E134" s="28"/>
      <c r="F134" s="28"/>
      <c r="G134" s="28"/>
      <c r="I134" s="36"/>
      <c r="J134" s="36"/>
      <c r="K134" s="36"/>
    </row>
    <row r="135" spans="1:11" s="9" customFormat="1" ht="13" x14ac:dyDescent="0.2">
      <c r="A135" s="50"/>
      <c r="B135" s="4">
        <f t="shared" si="10"/>
        <v>9</v>
      </c>
      <c r="C135" s="32" t="s">
        <v>403</v>
      </c>
      <c r="D135" s="27"/>
      <c r="E135" s="28"/>
      <c r="F135" s="28"/>
      <c r="G135" s="28"/>
      <c r="I135" s="36"/>
      <c r="J135" s="36"/>
      <c r="K135" s="36"/>
    </row>
    <row r="136" spans="1:11" s="9" customFormat="1" ht="13" x14ac:dyDescent="0.2">
      <c r="A136" s="50"/>
      <c r="B136" s="4">
        <f t="shared" si="10"/>
        <v>10</v>
      </c>
      <c r="C136" s="32" t="s">
        <v>404</v>
      </c>
      <c r="D136" s="27"/>
      <c r="E136" s="28"/>
      <c r="F136" s="28"/>
      <c r="G136" s="28"/>
      <c r="I136" s="36"/>
      <c r="J136" s="36"/>
      <c r="K136" s="36"/>
    </row>
    <row r="137" spans="1:11" s="9" customFormat="1" ht="13" x14ac:dyDescent="0.2">
      <c r="A137" s="50"/>
      <c r="B137" s="4">
        <f t="shared" si="10"/>
        <v>11</v>
      </c>
      <c r="C137" s="32" t="s">
        <v>405</v>
      </c>
      <c r="D137" s="27"/>
      <c r="E137" s="28"/>
      <c r="F137" s="28"/>
      <c r="G137" s="28"/>
      <c r="I137" s="36"/>
      <c r="J137" s="36"/>
      <c r="K137" s="36"/>
    </row>
    <row r="138" spans="1:11" s="9" customFormat="1" ht="13" x14ac:dyDescent="0.2">
      <c r="A138" s="50"/>
      <c r="B138" s="4">
        <f t="shared" si="10"/>
        <v>12</v>
      </c>
      <c r="C138" s="32" t="s">
        <v>406</v>
      </c>
      <c r="D138" s="27"/>
      <c r="E138" s="28"/>
      <c r="F138" s="28"/>
      <c r="G138" s="28"/>
      <c r="I138" s="36"/>
      <c r="J138" s="36"/>
      <c r="K138" s="36"/>
    </row>
    <row r="139" spans="1:11" s="9" customFormat="1" ht="13" x14ac:dyDescent="0.2">
      <c r="A139" s="50"/>
      <c r="B139" s="4">
        <f t="shared" si="10"/>
        <v>13</v>
      </c>
      <c r="C139" s="32" t="s">
        <v>407</v>
      </c>
      <c r="D139" s="27"/>
      <c r="E139" s="28"/>
      <c r="F139" s="28"/>
      <c r="G139" s="28"/>
      <c r="I139" s="36"/>
      <c r="J139" s="36"/>
      <c r="K139" s="36"/>
    </row>
    <row r="140" spans="1:11" s="9" customFormat="1" ht="13" x14ac:dyDescent="0.2">
      <c r="A140" s="50"/>
      <c r="B140" s="4">
        <f t="shared" si="10"/>
        <v>14</v>
      </c>
      <c r="C140" s="32" t="s">
        <v>408</v>
      </c>
      <c r="D140" s="27"/>
      <c r="E140" s="28"/>
      <c r="F140" s="28"/>
      <c r="G140" s="28"/>
      <c r="I140" s="36"/>
      <c r="J140" s="36"/>
      <c r="K140" s="36"/>
    </row>
    <row r="141" spans="1:11" s="9" customFormat="1" ht="13" x14ac:dyDescent="0.2">
      <c r="A141" s="50"/>
      <c r="B141" s="4">
        <f t="shared" si="10"/>
        <v>15</v>
      </c>
      <c r="C141" s="32" t="s">
        <v>409</v>
      </c>
      <c r="D141" s="27"/>
      <c r="E141" s="28"/>
      <c r="F141" s="28"/>
      <c r="G141" s="28"/>
      <c r="I141" s="36"/>
      <c r="J141" s="36"/>
      <c r="K141" s="36"/>
    </row>
    <row r="142" spans="1:11" ht="13" x14ac:dyDescent="0.2">
      <c r="A142" s="80" t="s">
        <v>515</v>
      </c>
      <c r="B142" s="81"/>
      <c r="C142" s="81"/>
      <c r="D142" s="81"/>
      <c r="E142" s="81"/>
      <c r="F142" s="81"/>
      <c r="G142" s="82"/>
      <c r="H142" s="2">
        <f>ROW()</f>
        <v>142</v>
      </c>
    </row>
    <row r="143" spans="1:11" s="9" customFormat="1" ht="13" x14ac:dyDescent="0.2">
      <c r="A143" s="50"/>
      <c r="B143" s="4">
        <f t="shared" ref="B143:B155" si="11">ROW()-$H$142</f>
        <v>1</v>
      </c>
      <c r="C143" s="31" t="s">
        <v>331</v>
      </c>
      <c r="D143" s="27"/>
      <c r="E143" s="28"/>
      <c r="F143" s="28"/>
      <c r="G143" s="28"/>
      <c r="I143" s="36"/>
      <c r="J143" s="36"/>
      <c r="K143" s="36"/>
    </row>
    <row r="144" spans="1:11" s="9" customFormat="1" ht="13" x14ac:dyDescent="0.2">
      <c r="A144" s="50"/>
      <c r="B144" s="4">
        <f t="shared" si="11"/>
        <v>2</v>
      </c>
      <c r="C144" s="31" t="s">
        <v>345</v>
      </c>
      <c r="D144" s="27"/>
      <c r="E144" s="28"/>
      <c r="F144" s="28"/>
      <c r="G144" s="28"/>
      <c r="I144" s="36"/>
      <c r="J144" s="36"/>
      <c r="K144" s="36"/>
    </row>
    <row r="145" spans="1:11" s="9" customFormat="1" ht="13" x14ac:dyDescent="0.2">
      <c r="A145" s="50"/>
      <c r="B145" s="4">
        <f t="shared" si="11"/>
        <v>3</v>
      </c>
      <c r="C145" s="32" t="s">
        <v>410</v>
      </c>
      <c r="D145" s="27"/>
      <c r="E145" s="28"/>
      <c r="F145" s="28"/>
      <c r="G145" s="28"/>
      <c r="I145" s="36"/>
      <c r="J145" s="36"/>
      <c r="K145" s="36"/>
    </row>
    <row r="146" spans="1:11" s="9" customFormat="1" ht="13" x14ac:dyDescent="0.2">
      <c r="A146" s="50"/>
      <c r="B146" s="4">
        <f t="shared" si="11"/>
        <v>4</v>
      </c>
      <c r="C146" s="32" t="s">
        <v>411</v>
      </c>
      <c r="D146" s="27"/>
      <c r="E146" s="28"/>
      <c r="F146" s="28"/>
      <c r="G146" s="28"/>
      <c r="I146" s="36"/>
      <c r="J146" s="36"/>
      <c r="K146" s="36"/>
    </row>
    <row r="147" spans="1:11" s="9" customFormat="1" ht="13" x14ac:dyDescent="0.2">
      <c r="A147" s="50"/>
      <c r="B147" s="4">
        <f t="shared" si="11"/>
        <v>5</v>
      </c>
      <c r="C147" s="32" t="s">
        <v>412</v>
      </c>
      <c r="D147" s="32"/>
      <c r="E147" s="32"/>
      <c r="F147" s="32"/>
      <c r="G147" s="32"/>
      <c r="I147" s="36"/>
      <c r="J147" s="36"/>
      <c r="K147" s="36"/>
    </row>
    <row r="148" spans="1:11" s="9" customFormat="1" ht="26" x14ac:dyDescent="0.2">
      <c r="A148" s="50"/>
      <c r="B148" s="4">
        <f t="shared" si="11"/>
        <v>6</v>
      </c>
      <c r="C148" s="32" t="s">
        <v>413</v>
      </c>
      <c r="D148" s="27"/>
      <c r="E148" s="28"/>
      <c r="F148" s="28"/>
      <c r="G148" s="28"/>
      <c r="I148" s="36"/>
      <c r="J148" s="36"/>
      <c r="K148" s="36"/>
    </row>
    <row r="149" spans="1:11" s="9" customFormat="1" ht="13" x14ac:dyDescent="0.2">
      <c r="A149" s="50"/>
      <c r="B149" s="4">
        <f t="shared" si="11"/>
        <v>7</v>
      </c>
      <c r="C149" s="32" t="s">
        <v>414</v>
      </c>
      <c r="D149" s="27"/>
      <c r="E149" s="28"/>
      <c r="F149" s="28"/>
      <c r="G149" s="28"/>
      <c r="I149" s="36"/>
      <c r="J149" s="36"/>
      <c r="K149" s="36"/>
    </row>
    <row r="150" spans="1:11" s="9" customFormat="1" ht="13" x14ac:dyDescent="0.2">
      <c r="A150" s="50"/>
      <c r="B150" s="4">
        <f t="shared" si="11"/>
        <v>8</v>
      </c>
      <c r="C150" s="32" t="s">
        <v>415</v>
      </c>
      <c r="D150" s="27"/>
      <c r="E150" s="28"/>
      <c r="F150" s="28"/>
      <c r="G150" s="28"/>
      <c r="I150" s="36"/>
      <c r="J150" s="36"/>
      <c r="K150" s="36"/>
    </row>
    <row r="151" spans="1:11" s="9" customFormat="1" ht="13" x14ac:dyDescent="0.2">
      <c r="A151" s="50"/>
      <c r="B151" s="4">
        <f t="shared" si="11"/>
        <v>9</v>
      </c>
      <c r="C151" s="32" t="s">
        <v>405</v>
      </c>
      <c r="D151" s="27"/>
      <c r="E151" s="28"/>
      <c r="F151" s="28"/>
      <c r="G151" s="28"/>
      <c r="I151" s="36"/>
      <c r="J151" s="36"/>
      <c r="K151" s="36"/>
    </row>
    <row r="152" spans="1:11" s="9" customFormat="1" ht="13" x14ac:dyDescent="0.2">
      <c r="A152" s="50"/>
      <c r="B152" s="4">
        <f t="shared" si="11"/>
        <v>10</v>
      </c>
      <c r="C152" s="32" t="s">
        <v>416</v>
      </c>
      <c r="D152" s="27"/>
      <c r="E152" s="28"/>
      <c r="F152" s="28"/>
      <c r="G152" s="28"/>
      <c r="I152" s="36"/>
      <c r="J152" s="36"/>
      <c r="K152" s="36"/>
    </row>
    <row r="153" spans="1:11" s="9" customFormat="1" ht="13" x14ac:dyDescent="0.2">
      <c r="A153" s="50"/>
      <c r="B153" s="4">
        <f t="shared" si="11"/>
        <v>11</v>
      </c>
      <c r="C153" s="32" t="s">
        <v>407</v>
      </c>
      <c r="D153" s="27"/>
      <c r="E153" s="28"/>
      <c r="F153" s="28"/>
      <c r="G153" s="28"/>
      <c r="I153" s="36"/>
      <c r="J153" s="36"/>
      <c r="K153" s="36"/>
    </row>
    <row r="154" spans="1:11" s="9" customFormat="1" ht="13" x14ac:dyDescent="0.2">
      <c r="A154" s="50"/>
      <c r="B154" s="4">
        <f t="shared" si="11"/>
        <v>12</v>
      </c>
      <c r="C154" s="32" t="s">
        <v>408</v>
      </c>
      <c r="D154" s="27"/>
      <c r="E154" s="28"/>
      <c r="F154" s="28"/>
      <c r="G154" s="28"/>
      <c r="I154" s="36"/>
      <c r="J154" s="36"/>
      <c r="K154" s="36"/>
    </row>
    <row r="155" spans="1:11" s="9" customFormat="1" ht="13" x14ac:dyDescent="0.2">
      <c r="A155" s="59"/>
      <c r="B155" s="4">
        <f t="shared" si="11"/>
        <v>13</v>
      </c>
      <c r="C155" s="32" t="s">
        <v>409</v>
      </c>
      <c r="D155" s="27"/>
      <c r="E155" s="28"/>
      <c r="F155" s="28"/>
      <c r="G155" s="28"/>
      <c r="I155" s="36"/>
      <c r="J155" s="36"/>
      <c r="K155" s="36"/>
    </row>
    <row r="175" spans="9:11" x14ac:dyDescent="0.2">
      <c r="I175" s="33"/>
      <c r="J175" s="33"/>
      <c r="K175" s="33"/>
    </row>
    <row r="184" spans="9:11" x14ac:dyDescent="0.2">
      <c r="I184" s="33"/>
      <c r="J184" s="33"/>
      <c r="K184" s="33"/>
    </row>
    <row r="197" spans="9:11" x14ac:dyDescent="0.2">
      <c r="I197" s="33"/>
      <c r="J197" s="33"/>
      <c r="K197" s="33"/>
    </row>
    <row r="200" spans="9:11" x14ac:dyDescent="0.2">
      <c r="I200" s="33"/>
      <c r="J200" s="33"/>
      <c r="K200" s="33"/>
    </row>
    <row r="204" spans="9:11" x14ac:dyDescent="0.2">
      <c r="I204" s="33"/>
      <c r="J204" s="33"/>
      <c r="K204" s="33"/>
    </row>
    <row r="208" spans="9:11" x14ac:dyDescent="0.2">
      <c r="I208" s="33"/>
      <c r="J208" s="33"/>
      <c r="K208" s="33"/>
    </row>
    <row r="230" spans="9:11" x14ac:dyDescent="0.2">
      <c r="I230" s="33"/>
      <c r="J230" s="33"/>
      <c r="K230" s="33"/>
    </row>
    <row r="271" spans="9:11" x14ac:dyDescent="0.2">
      <c r="I271" s="33"/>
      <c r="J271" s="33"/>
      <c r="K271" s="33"/>
    </row>
    <row r="294" spans="9:11" x14ac:dyDescent="0.2">
      <c r="I294" s="33"/>
      <c r="J294" s="33"/>
      <c r="K294" s="33"/>
    </row>
    <row r="301" spans="9:11" x14ac:dyDescent="0.2">
      <c r="I301" s="33"/>
      <c r="J301" s="33"/>
      <c r="K301" s="33"/>
    </row>
    <row r="302" spans="9:11" x14ac:dyDescent="0.2">
      <c r="I302" s="33"/>
      <c r="J302" s="33"/>
      <c r="K302" s="33"/>
    </row>
    <row r="318" spans="9:11" x14ac:dyDescent="0.2">
      <c r="I318" s="33"/>
      <c r="J318" s="33"/>
      <c r="K318" s="33"/>
    </row>
    <row r="335" spans="9:11" x14ac:dyDescent="0.2">
      <c r="I335" s="33"/>
      <c r="J335" s="33"/>
      <c r="K335" s="33"/>
    </row>
    <row r="336" spans="9:11" x14ac:dyDescent="0.2">
      <c r="I336" s="33"/>
      <c r="J336" s="33"/>
      <c r="K336" s="33"/>
    </row>
    <row r="344" spans="9:11" x14ac:dyDescent="0.2">
      <c r="I344" s="33"/>
      <c r="J344" s="33"/>
      <c r="K344" s="33"/>
    </row>
    <row r="347" spans="9:11" x14ac:dyDescent="0.2">
      <c r="I347" s="33"/>
      <c r="J347" s="33"/>
      <c r="K347" s="33"/>
    </row>
    <row r="353" spans="9:11" x14ac:dyDescent="0.2">
      <c r="I353" s="33"/>
      <c r="J353" s="33"/>
      <c r="K353" s="33"/>
    </row>
    <row r="356" spans="9:11" x14ac:dyDescent="0.2">
      <c r="I356" s="33"/>
      <c r="J356" s="33"/>
      <c r="K356" s="33"/>
    </row>
    <row r="361" spans="9:11" x14ac:dyDescent="0.2">
      <c r="I361" s="33"/>
      <c r="J361" s="33"/>
      <c r="K361" s="33"/>
    </row>
    <row r="373" spans="9:11" x14ac:dyDescent="0.2">
      <c r="I373" s="33"/>
      <c r="J373" s="33"/>
      <c r="K373" s="33"/>
    </row>
    <row r="377" spans="9:11" x14ac:dyDescent="0.2">
      <c r="I377" s="33"/>
      <c r="J377" s="33"/>
      <c r="K377" s="33"/>
    </row>
    <row r="383" spans="9:11" x14ac:dyDescent="0.2">
      <c r="I383" s="33"/>
      <c r="J383" s="33"/>
      <c r="K383" s="33"/>
    </row>
    <row r="387" spans="9:11" x14ac:dyDescent="0.2">
      <c r="I387" s="33"/>
      <c r="J387" s="33"/>
      <c r="K387" s="33"/>
    </row>
    <row r="402" spans="9:11" x14ac:dyDescent="0.2">
      <c r="I402" s="33"/>
      <c r="J402" s="33"/>
      <c r="K402" s="33"/>
    </row>
    <row r="407" spans="9:11" x14ac:dyDescent="0.2">
      <c r="I407" s="33"/>
      <c r="J407" s="33"/>
      <c r="K407" s="33"/>
    </row>
    <row r="412" spans="9:11" x14ac:dyDescent="0.2">
      <c r="I412" s="33"/>
      <c r="J412" s="33"/>
      <c r="K412" s="33"/>
    </row>
    <row r="415" spans="9:11" x14ac:dyDescent="0.2">
      <c r="I415" s="33"/>
      <c r="J415" s="33"/>
      <c r="K415" s="33"/>
    </row>
    <row r="418" spans="9:11" x14ac:dyDescent="0.2">
      <c r="I418" s="33"/>
      <c r="J418" s="33"/>
      <c r="K418" s="33"/>
    </row>
    <row r="426" spans="9:11" x14ac:dyDescent="0.2">
      <c r="I426" s="33"/>
      <c r="J426" s="33"/>
      <c r="K426" s="33"/>
    </row>
    <row r="431" spans="9:11" x14ac:dyDescent="0.2">
      <c r="I431" s="33"/>
      <c r="J431" s="33"/>
      <c r="K431" s="33"/>
    </row>
    <row r="434" spans="9:11" x14ac:dyDescent="0.2">
      <c r="I434" s="33"/>
      <c r="J434" s="33"/>
      <c r="K434" s="33"/>
    </row>
    <row r="438" spans="9:11" x14ac:dyDescent="0.2">
      <c r="I438" s="33"/>
      <c r="J438" s="33"/>
      <c r="K438" s="33"/>
    </row>
    <row r="441" spans="9:11" x14ac:dyDescent="0.2">
      <c r="I441" s="33"/>
      <c r="J441" s="33"/>
      <c r="K441" s="33"/>
    </row>
    <row r="451" spans="9:11" x14ac:dyDescent="0.2">
      <c r="I451" s="33"/>
      <c r="J451" s="33"/>
      <c r="K451" s="33"/>
    </row>
    <row r="455" spans="9:11" x14ac:dyDescent="0.2">
      <c r="I455" s="33"/>
      <c r="J455" s="33"/>
      <c r="K455" s="33"/>
    </row>
    <row r="462" spans="9:11" x14ac:dyDescent="0.2">
      <c r="I462" s="33"/>
      <c r="J462" s="33"/>
      <c r="K462" s="33"/>
    </row>
    <row r="466" spans="9:11" x14ac:dyDescent="0.2">
      <c r="I466" s="33"/>
      <c r="J466" s="33"/>
      <c r="K466" s="33"/>
    </row>
    <row r="470" spans="9:11" x14ac:dyDescent="0.2">
      <c r="I470" s="33"/>
      <c r="J470" s="33"/>
      <c r="K470" s="33"/>
    </row>
    <row r="473" spans="9:11" x14ac:dyDescent="0.2">
      <c r="I473" s="33"/>
      <c r="J473" s="33"/>
      <c r="K473" s="33"/>
    </row>
    <row r="478" spans="9:11" x14ac:dyDescent="0.2">
      <c r="I478" s="33"/>
      <c r="J478" s="33"/>
      <c r="K478" s="33"/>
    </row>
    <row r="485" spans="9:11" x14ac:dyDescent="0.2">
      <c r="I485" s="33"/>
      <c r="J485" s="33"/>
      <c r="K485" s="33"/>
    </row>
    <row r="490" spans="9:11" x14ac:dyDescent="0.2">
      <c r="I490" s="33"/>
      <c r="J490" s="33"/>
      <c r="K490" s="33"/>
    </row>
    <row r="500" spans="9:11" x14ac:dyDescent="0.2">
      <c r="I500" s="33"/>
      <c r="J500" s="33"/>
      <c r="K500" s="33"/>
    </row>
    <row r="505" spans="9:11" x14ac:dyDescent="0.2">
      <c r="I505" s="33"/>
      <c r="J505" s="33"/>
      <c r="K505" s="33"/>
    </row>
    <row r="518" spans="9:11" x14ac:dyDescent="0.2">
      <c r="I518" s="33"/>
      <c r="J518" s="33"/>
      <c r="K518" s="33"/>
    </row>
    <row r="527" spans="9:11" x14ac:dyDescent="0.2">
      <c r="I527" s="33"/>
      <c r="J527" s="33"/>
      <c r="K527" s="33"/>
    </row>
    <row r="532" spans="9:11" x14ac:dyDescent="0.2">
      <c r="I532" s="33"/>
      <c r="J532" s="33"/>
      <c r="K532" s="33"/>
    </row>
    <row r="539" spans="9:11" x14ac:dyDescent="0.2">
      <c r="I539" s="33"/>
      <c r="J539" s="33"/>
      <c r="K539" s="33"/>
    </row>
    <row r="548" spans="9:11" x14ac:dyDescent="0.2">
      <c r="I548" s="33"/>
      <c r="J548" s="33"/>
      <c r="K548" s="33"/>
    </row>
    <row r="583" spans="9:11" x14ac:dyDescent="0.2">
      <c r="I583" s="33"/>
      <c r="J583" s="33"/>
      <c r="K583" s="33"/>
    </row>
    <row r="594" spans="9:11" x14ac:dyDescent="0.2">
      <c r="I594" s="33"/>
      <c r="J594" s="33"/>
      <c r="K594" s="33"/>
    </row>
    <row r="613" spans="9:11" x14ac:dyDescent="0.2">
      <c r="I613" s="33"/>
      <c r="J613" s="33"/>
      <c r="K613" s="33"/>
    </row>
    <row r="632" spans="9:11" x14ac:dyDescent="0.2">
      <c r="I632" s="33"/>
      <c r="J632" s="33"/>
      <c r="K632" s="33"/>
    </row>
    <row r="633" spans="9:11" x14ac:dyDescent="0.2">
      <c r="I633" s="33"/>
      <c r="J633" s="33"/>
      <c r="K633" s="33"/>
    </row>
    <row r="641" spans="9:11" x14ac:dyDescent="0.2">
      <c r="I641" s="33"/>
      <c r="J641" s="33"/>
      <c r="K641" s="33"/>
    </row>
    <row r="650" spans="9:11" x14ac:dyDescent="0.2">
      <c r="I650" s="33"/>
      <c r="J650" s="33"/>
      <c r="K650" s="33"/>
    </row>
    <row r="670" spans="9:11" x14ac:dyDescent="0.2">
      <c r="I670" s="33"/>
      <c r="J670" s="33"/>
      <c r="K670" s="33"/>
    </row>
    <row r="684" spans="9:11" x14ac:dyDescent="0.2">
      <c r="I684" s="33"/>
      <c r="J684" s="33"/>
      <c r="K684" s="33"/>
    </row>
    <row r="706" spans="9:11" x14ac:dyDescent="0.2">
      <c r="I706" s="33"/>
      <c r="J706" s="33"/>
      <c r="K706" s="33"/>
    </row>
    <row r="718" spans="9:11" x14ac:dyDescent="0.2">
      <c r="I718" s="33"/>
      <c r="J718" s="33"/>
      <c r="K718" s="33"/>
    </row>
    <row r="726" spans="9:11" x14ac:dyDescent="0.2">
      <c r="I726" s="33"/>
      <c r="J726" s="33"/>
      <c r="K726" s="33"/>
    </row>
  </sheetData>
  <mergeCells count="18">
    <mergeCell ref="A142:G142"/>
    <mergeCell ref="A30:G30"/>
    <mergeCell ref="A44:G44"/>
    <mergeCell ref="A62:G62"/>
    <mergeCell ref="A90:G90"/>
    <mergeCell ref="A97:G97"/>
    <mergeCell ref="A113:G113"/>
    <mergeCell ref="D1:D2"/>
    <mergeCell ref="E1:E2"/>
    <mergeCell ref="F1:G1"/>
    <mergeCell ref="A4:G4"/>
    <mergeCell ref="A126:G126"/>
    <mergeCell ref="A23:A24"/>
    <mergeCell ref="A3:G3"/>
    <mergeCell ref="A5:G5"/>
    <mergeCell ref="A21:G21"/>
    <mergeCell ref="A1:B2"/>
    <mergeCell ref="C1:C2"/>
  </mergeCells>
  <phoneticPr fontId="2"/>
  <dataValidations count="1">
    <dataValidation type="list" allowBlank="1" showInputMessage="1" showErrorMessage="1" sqref="D1:D1048576" xr:uid="{4AA7F557-C771-4696-AAF9-2D2A6D617404}">
      <formula1>$I$5:$I$8</formula1>
    </dataValidation>
  </dataValidations>
  <printOptions horizontalCentered="1"/>
  <pageMargins left="0.19685039370078741" right="0.19685039370078741" top="0.51181102362204722" bottom="0.55118110236220474" header="0.31496062992125984" footer="0.31496062992125984"/>
  <pageSetup paperSize="9" scale="69" fitToHeight="0" orientation="landscape" r:id="rId1"/>
  <headerFooter alignWithMargins="0">
    <oddFooter xml:space="preserve">&amp;C&amp;P /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1C975-6DF1-494F-97C6-759498F8C90B}">
  <sheetPr>
    <pageSetUpPr fitToPage="1"/>
  </sheetPr>
  <dimension ref="A1:K726"/>
  <sheetViews>
    <sheetView zoomScaleNormal="100" zoomScaleSheetLayoutView="100" workbookViewId="0">
      <selection activeCell="A75" sqref="A75:G75"/>
    </sheetView>
  </sheetViews>
  <sheetFormatPr defaultColWidth="9.09765625" defaultRowHeight="12" x14ac:dyDescent="0.2"/>
  <cols>
    <col min="1" max="1" width="5.69921875" style="3" customWidth="1"/>
    <col min="2" max="2" width="3.69921875" style="3" customWidth="1"/>
    <col min="3" max="3" width="150.69921875" style="1" customWidth="1"/>
    <col min="4" max="4" width="14.69921875" style="25" customWidth="1"/>
    <col min="5" max="5" width="30.796875" style="26" customWidth="1"/>
    <col min="6" max="6" width="10" style="26" customWidth="1"/>
    <col min="7" max="7" width="15.5" style="26" customWidth="1"/>
    <col min="8" max="8" width="9.09765625" style="2" customWidth="1"/>
    <col min="9" max="11" width="9.09765625" style="36"/>
    <col min="12" max="16384" width="9.09765625" style="2"/>
  </cols>
  <sheetData>
    <row r="1" spans="1:11" s="7" customFormat="1" ht="63" customHeight="1" x14ac:dyDescent="0.2">
      <c r="A1" s="72" t="s">
        <v>498</v>
      </c>
      <c r="B1" s="73"/>
      <c r="C1" s="76" t="s">
        <v>499</v>
      </c>
      <c r="D1" s="66" t="s">
        <v>493</v>
      </c>
      <c r="E1" s="68" t="s">
        <v>494</v>
      </c>
      <c r="F1" s="70" t="s">
        <v>495</v>
      </c>
      <c r="G1" s="71"/>
      <c r="I1" s="33"/>
      <c r="J1" s="33"/>
      <c r="K1" s="33"/>
    </row>
    <row r="2" spans="1:11" s="7" customFormat="1" ht="28.5" thickBot="1" x14ac:dyDescent="0.25">
      <c r="A2" s="74"/>
      <c r="B2" s="75"/>
      <c r="C2" s="77"/>
      <c r="D2" s="67"/>
      <c r="E2" s="69"/>
      <c r="F2" s="13" t="s">
        <v>496</v>
      </c>
      <c r="G2" s="14" t="s">
        <v>497</v>
      </c>
      <c r="I2" s="33"/>
      <c r="J2" s="33"/>
      <c r="K2" s="33"/>
    </row>
    <row r="3" spans="1:11" ht="13" x14ac:dyDescent="0.2">
      <c r="A3" s="60" t="s">
        <v>504</v>
      </c>
      <c r="B3" s="61"/>
      <c r="C3" s="61"/>
      <c r="D3" s="61"/>
      <c r="E3" s="61"/>
      <c r="F3" s="61"/>
      <c r="G3" s="61"/>
      <c r="I3" s="33"/>
      <c r="J3" s="33"/>
      <c r="K3" s="33"/>
    </row>
    <row r="4" spans="1:11" s="7" customFormat="1" ht="122.25" customHeight="1" x14ac:dyDescent="0.2">
      <c r="A4" s="63" t="s">
        <v>492</v>
      </c>
      <c r="B4" s="64"/>
      <c r="C4" s="64"/>
      <c r="D4" s="64"/>
      <c r="E4" s="64"/>
      <c r="F4" s="64"/>
      <c r="G4" s="64"/>
      <c r="I4" s="33"/>
      <c r="J4" s="33"/>
      <c r="K4" s="33"/>
    </row>
    <row r="5" spans="1:11" ht="13" x14ac:dyDescent="0.2">
      <c r="A5" s="80" t="s">
        <v>516</v>
      </c>
      <c r="B5" s="81"/>
      <c r="C5" s="81"/>
      <c r="D5" s="81"/>
      <c r="E5" s="81"/>
      <c r="F5" s="81"/>
      <c r="G5" s="82"/>
      <c r="H5" s="2">
        <f>ROW()</f>
        <v>5</v>
      </c>
      <c r="I5" s="33" t="s">
        <v>500</v>
      </c>
      <c r="J5" s="33">
        <f>COUNTIF(D:D,I5)</f>
        <v>0</v>
      </c>
      <c r="K5" s="34" t="e">
        <f>J5/$J$9</f>
        <v>#DIV/0!</v>
      </c>
    </row>
    <row r="6" spans="1:11" s="9" customFormat="1" ht="13" x14ac:dyDescent="0.2">
      <c r="A6" s="50"/>
      <c r="B6" s="4">
        <f t="shared" ref="B6:B17" si="0">ROW()-$H$5</f>
        <v>1</v>
      </c>
      <c r="C6" s="32" t="s">
        <v>417</v>
      </c>
      <c r="D6" s="31"/>
      <c r="E6" s="31"/>
      <c r="F6" s="31"/>
      <c r="G6" s="31"/>
      <c r="I6" s="33" t="s">
        <v>501</v>
      </c>
      <c r="J6" s="33">
        <f t="shared" ref="J6:J8" si="1">COUNTIF(D:D,I6)</f>
        <v>0</v>
      </c>
      <c r="K6" s="34" t="e">
        <f t="shared" ref="K6:K9" si="2">J6/$J$9</f>
        <v>#DIV/0!</v>
      </c>
    </row>
    <row r="7" spans="1:11" s="9" customFormat="1" ht="14" x14ac:dyDescent="0.2">
      <c r="A7" s="50"/>
      <c r="B7" s="4">
        <f t="shared" si="0"/>
        <v>2</v>
      </c>
      <c r="C7" s="32" t="s">
        <v>418</v>
      </c>
      <c r="D7" s="15"/>
      <c r="E7" s="18"/>
      <c r="F7" s="18"/>
      <c r="G7" s="18"/>
      <c r="I7" s="35" t="s">
        <v>502</v>
      </c>
      <c r="J7" s="33">
        <f t="shared" si="1"/>
        <v>0</v>
      </c>
      <c r="K7" s="34" t="e">
        <f t="shared" si="2"/>
        <v>#DIV/0!</v>
      </c>
    </row>
    <row r="8" spans="1:11" s="9" customFormat="1" ht="14" x14ac:dyDescent="0.2">
      <c r="A8" s="43"/>
      <c r="B8" s="4">
        <f t="shared" si="0"/>
        <v>3</v>
      </c>
      <c r="C8" s="32" t="s">
        <v>419</v>
      </c>
      <c r="D8" s="15"/>
      <c r="E8" s="18"/>
      <c r="F8" s="18"/>
      <c r="G8" s="18"/>
      <c r="I8" s="35" t="s">
        <v>503</v>
      </c>
      <c r="J8" s="33">
        <f t="shared" si="1"/>
        <v>0</v>
      </c>
      <c r="K8" s="34" t="e">
        <f t="shared" si="2"/>
        <v>#DIV/0!</v>
      </c>
    </row>
    <row r="9" spans="1:11" s="9" customFormat="1" ht="14" x14ac:dyDescent="0.2">
      <c r="A9" s="43"/>
      <c r="B9" s="4">
        <f t="shared" si="0"/>
        <v>4</v>
      </c>
      <c r="C9" s="32" t="s">
        <v>420</v>
      </c>
      <c r="D9" s="15"/>
      <c r="E9" s="16"/>
      <c r="F9" s="16"/>
      <c r="G9" s="16"/>
      <c r="I9" s="35"/>
      <c r="J9" s="35">
        <f>SUM(J5:J8)</f>
        <v>0</v>
      </c>
      <c r="K9" s="34" t="e">
        <f t="shared" si="2"/>
        <v>#DIV/0!</v>
      </c>
    </row>
    <row r="10" spans="1:11" s="9" customFormat="1" ht="14" x14ac:dyDescent="0.2">
      <c r="A10" s="43"/>
      <c r="B10" s="4">
        <f t="shared" si="0"/>
        <v>5</v>
      </c>
      <c r="C10" s="32" t="s">
        <v>421</v>
      </c>
      <c r="D10" s="15"/>
      <c r="E10" s="16"/>
      <c r="F10" s="16"/>
      <c r="G10" s="16"/>
      <c r="I10" s="35"/>
      <c r="J10" s="35"/>
      <c r="K10" s="35"/>
    </row>
    <row r="11" spans="1:11" s="9" customFormat="1" ht="14" x14ac:dyDescent="0.2">
      <c r="A11" s="43"/>
      <c r="B11" s="4">
        <f t="shared" si="0"/>
        <v>6</v>
      </c>
      <c r="C11" s="32" t="s">
        <v>310</v>
      </c>
      <c r="D11" s="15"/>
      <c r="E11" s="18"/>
      <c r="F11" s="18"/>
      <c r="G11" s="18"/>
      <c r="I11" s="35"/>
      <c r="J11" s="35"/>
      <c r="K11" s="35"/>
    </row>
    <row r="12" spans="1:11" s="9" customFormat="1" ht="14" x14ac:dyDescent="0.2">
      <c r="A12" s="43"/>
      <c r="B12" s="4">
        <f t="shared" si="0"/>
        <v>7</v>
      </c>
      <c r="C12" s="32" t="s">
        <v>422</v>
      </c>
      <c r="D12" s="15"/>
      <c r="E12" s="18"/>
      <c r="F12" s="18"/>
      <c r="G12" s="18"/>
      <c r="I12" s="35"/>
      <c r="J12" s="35"/>
      <c r="K12" s="35"/>
    </row>
    <row r="13" spans="1:11" s="9" customFormat="1" ht="13" x14ac:dyDescent="0.2">
      <c r="A13" s="43"/>
      <c r="B13" s="4">
        <f t="shared" si="0"/>
        <v>8</v>
      </c>
      <c r="C13" s="32" t="s">
        <v>423</v>
      </c>
      <c r="D13" s="15"/>
      <c r="E13" s="15"/>
      <c r="F13" s="15"/>
      <c r="G13" s="15"/>
      <c r="I13" s="33"/>
      <c r="J13" s="33"/>
      <c r="K13" s="33"/>
    </row>
    <row r="14" spans="1:11" s="9" customFormat="1" ht="14" x14ac:dyDescent="0.2">
      <c r="A14" s="43"/>
      <c r="B14" s="4">
        <f t="shared" si="0"/>
        <v>9</v>
      </c>
      <c r="C14" s="32" t="s">
        <v>424</v>
      </c>
      <c r="D14" s="15"/>
      <c r="E14" s="18"/>
      <c r="F14" s="18"/>
      <c r="G14" s="18"/>
      <c r="I14" s="35"/>
      <c r="J14" s="35"/>
      <c r="K14" s="35"/>
    </row>
    <row r="15" spans="1:11" s="9" customFormat="1" ht="14" x14ac:dyDescent="0.2">
      <c r="A15" s="43"/>
      <c r="B15" s="4">
        <f t="shared" si="0"/>
        <v>10</v>
      </c>
      <c r="C15" s="32" t="s">
        <v>425</v>
      </c>
      <c r="D15" s="15"/>
      <c r="E15" s="16"/>
      <c r="F15" s="16"/>
      <c r="G15" s="16"/>
      <c r="I15" s="35"/>
      <c r="J15" s="35"/>
      <c r="K15" s="35"/>
    </row>
    <row r="16" spans="1:11" s="9" customFormat="1" ht="14" x14ac:dyDescent="0.2">
      <c r="A16" s="43"/>
      <c r="B16" s="4">
        <f t="shared" si="0"/>
        <v>11</v>
      </c>
      <c r="C16" s="32" t="s">
        <v>426</v>
      </c>
      <c r="D16" s="15"/>
      <c r="E16" s="16"/>
      <c r="F16" s="16"/>
      <c r="G16" s="16"/>
      <c r="I16" s="35"/>
      <c r="J16" s="35"/>
      <c r="K16" s="35"/>
    </row>
    <row r="17" spans="1:11" s="9" customFormat="1" ht="13" x14ac:dyDescent="0.2">
      <c r="A17" s="43"/>
      <c r="B17" s="4">
        <f t="shared" si="0"/>
        <v>12</v>
      </c>
      <c r="C17" s="32" t="s">
        <v>427</v>
      </c>
      <c r="D17" s="20"/>
      <c r="E17" s="20"/>
      <c r="F17" s="20"/>
      <c r="G17" s="20"/>
      <c r="I17" s="35"/>
      <c r="J17" s="35"/>
      <c r="K17" s="35"/>
    </row>
    <row r="18" spans="1:11" ht="13" x14ac:dyDescent="0.2">
      <c r="A18" s="80" t="s">
        <v>517</v>
      </c>
      <c r="B18" s="81"/>
      <c r="C18" s="81"/>
      <c r="D18" s="81"/>
      <c r="E18" s="81"/>
      <c r="F18" s="81"/>
      <c r="G18" s="82"/>
      <c r="H18" s="2">
        <f>ROW()</f>
        <v>18</v>
      </c>
      <c r="I18" s="35"/>
      <c r="J18" s="35"/>
      <c r="K18" s="35"/>
    </row>
    <row r="19" spans="1:11" s="5" customFormat="1" ht="14" x14ac:dyDescent="0.2">
      <c r="A19" s="43"/>
      <c r="B19" s="4">
        <f t="shared" ref="B19:B24" si="3">ROW()-$H$18</f>
        <v>1</v>
      </c>
      <c r="C19" s="31" t="s">
        <v>428</v>
      </c>
      <c r="D19" s="15"/>
      <c r="E19" s="16"/>
      <c r="F19" s="16"/>
      <c r="G19" s="16"/>
      <c r="I19" s="35"/>
      <c r="J19" s="35"/>
      <c r="K19" s="35"/>
    </row>
    <row r="20" spans="1:11" s="5" customFormat="1" ht="14" x14ac:dyDescent="0.2">
      <c r="A20" s="83"/>
      <c r="B20" s="4">
        <f t="shared" si="3"/>
        <v>2</v>
      </c>
      <c r="C20" s="31" t="s">
        <v>429</v>
      </c>
      <c r="D20" s="15"/>
      <c r="E20" s="16"/>
      <c r="F20" s="16"/>
      <c r="G20" s="16"/>
      <c r="I20" s="35"/>
      <c r="J20" s="35"/>
      <c r="K20" s="35"/>
    </row>
    <row r="21" spans="1:11" s="5" customFormat="1" ht="13" x14ac:dyDescent="0.2">
      <c r="A21" s="83"/>
      <c r="B21" s="4">
        <f t="shared" si="3"/>
        <v>3</v>
      </c>
      <c r="C21" s="31" t="s">
        <v>430</v>
      </c>
      <c r="D21" s="31"/>
      <c r="E21" s="31"/>
      <c r="F21" s="31"/>
      <c r="G21" s="31"/>
      <c r="I21" s="35"/>
      <c r="J21" s="35"/>
      <c r="K21" s="35"/>
    </row>
    <row r="22" spans="1:11" s="5" customFormat="1" ht="14" x14ac:dyDescent="0.2">
      <c r="A22" s="44"/>
      <c r="B22" s="4">
        <f t="shared" si="3"/>
        <v>4</v>
      </c>
      <c r="C22" s="31" t="s">
        <v>431</v>
      </c>
      <c r="D22" s="22"/>
      <c r="E22" s="16"/>
      <c r="F22" s="16"/>
      <c r="G22" s="16"/>
      <c r="I22" s="35"/>
      <c r="J22" s="35"/>
      <c r="K22" s="35"/>
    </row>
    <row r="23" spans="1:11" ht="14" x14ac:dyDescent="0.2">
      <c r="A23" s="43"/>
      <c r="B23" s="4">
        <f t="shared" si="3"/>
        <v>5</v>
      </c>
      <c r="C23" s="15" t="s">
        <v>432</v>
      </c>
      <c r="D23" s="22"/>
      <c r="E23" s="16"/>
      <c r="F23" s="16"/>
      <c r="G23" s="16"/>
      <c r="I23" s="35"/>
      <c r="J23" s="35"/>
      <c r="K23" s="35"/>
    </row>
    <row r="24" spans="1:11" s="5" customFormat="1" ht="14" x14ac:dyDescent="0.2">
      <c r="A24" s="44"/>
      <c r="B24" s="4">
        <f t="shared" si="3"/>
        <v>6</v>
      </c>
      <c r="C24" s="15" t="s">
        <v>433</v>
      </c>
      <c r="D24" s="22"/>
      <c r="E24" s="16"/>
      <c r="F24" s="16"/>
      <c r="G24" s="16"/>
      <c r="I24" s="35"/>
      <c r="J24" s="35"/>
      <c r="K24" s="35"/>
    </row>
    <row r="25" spans="1:11" ht="13" x14ac:dyDescent="0.2">
      <c r="A25" s="80" t="s">
        <v>518</v>
      </c>
      <c r="B25" s="81"/>
      <c r="C25" s="81"/>
      <c r="D25" s="81"/>
      <c r="E25" s="81"/>
      <c r="F25" s="81"/>
      <c r="G25" s="82"/>
      <c r="H25" s="2">
        <f>ROW()</f>
        <v>25</v>
      </c>
      <c r="I25" s="35"/>
      <c r="J25" s="35"/>
      <c r="K25" s="35"/>
    </row>
    <row r="26" spans="1:11" s="9" customFormat="1" ht="14" x14ac:dyDescent="0.2">
      <c r="A26" s="50"/>
      <c r="B26" s="4">
        <f>ROW()-$H$25</f>
        <v>1</v>
      </c>
      <c r="C26" s="31" t="s">
        <v>428</v>
      </c>
      <c r="D26" s="22"/>
      <c r="E26" s="16"/>
      <c r="F26" s="16"/>
      <c r="G26" s="16"/>
      <c r="I26" s="35"/>
      <c r="J26" s="35"/>
      <c r="K26" s="35"/>
    </row>
    <row r="27" spans="1:11" s="9" customFormat="1" ht="13" x14ac:dyDescent="0.2">
      <c r="A27" s="50"/>
      <c r="B27" s="4">
        <f>ROW()-$H$25</f>
        <v>2</v>
      </c>
      <c r="C27" s="31" t="s">
        <v>434</v>
      </c>
      <c r="D27" s="20"/>
      <c r="E27" s="20"/>
      <c r="F27" s="20"/>
      <c r="G27" s="20"/>
      <c r="I27" s="35"/>
      <c r="J27" s="35"/>
      <c r="K27" s="35"/>
    </row>
    <row r="28" spans="1:11" ht="13" x14ac:dyDescent="0.2">
      <c r="A28" s="81" t="s">
        <v>519</v>
      </c>
      <c r="B28" s="81"/>
      <c r="C28" s="81"/>
      <c r="D28" s="81"/>
      <c r="E28" s="81"/>
      <c r="F28" s="81"/>
      <c r="G28" s="81"/>
      <c r="H28" s="2">
        <f>ROW()</f>
        <v>28</v>
      </c>
      <c r="I28" s="35"/>
      <c r="J28" s="35"/>
      <c r="K28" s="35"/>
    </row>
    <row r="29" spans="1:11" s="9" customFormat="1" ht="13" x14ac:dyDescent="0.2">
      <c r="A29" s="50"/>
      <c r="B29" s="4">
        <f t="shared" ref="B29:B40" si="4">ROW()-$H$28</f>
        <v>1</v>
      </c>
      <c r="C29" s="31" t="s">
        <v>428</v>
      </c>
      <c r="D29" s="31"/>
      <c r="E29" s="31"/>
      <c r="F29" s="31"/>
      <c r="G29" s="31"/>
      <c r="I29" s="35"/>
      <c r="J29" s="35"/>
      <c r="K29" s="35"/>
    </row>
    <row r="30" spans="1:11" s="9" customFormat="1" ht="13" x14ac:dyDescent="0.2">
      <c r="A30" s="43"/>
      <c r="B30" s="4">
        <f t="shared" si="4"/>
        <v>2</v>
      </c>
      <c r="C30" s="31" t="s">
        <v>435</v>
      </c>
      <c r="D30" s="31"/>
      <c r="E30" s="31"/>
      <c r="F30" s="31"/>
      <c r="G30" s="31"/>
      <c r="I30" s="35"/>
      <c r="J30" s="35"/>
      <c r="K30" s="35"/>
    </row>
    <row r="31" spans="1:11" s="9" customFormat="1" ht="14" x14ac:dyDescent="0.2">
      <c r="A31" s="43"/>
      <c r="B31" s="4">
        <f t="shared" si="4"/>
        <v>3</v>
      </c>
      <c r="C31" s="31" t="s">
        <v>436</v>
      </c>
      <c r="D31" s="23"/>
      <c r="E31" s="16"/>
      <c r="F31" s="16"/>
      <c r="G31" s="16"/>
      <c r="I31" s="35"/>
      <c r="J31" s="35"/>
      <c r="K31" s="35"/>
    </row>
    <row r="32" spans="1:11" s="9" customFormat="1" ht="14" x14ac:dyDescent="0.2">
      <c r="A32" s="43"/>
      <c r="B32" s="4">
        <f t="shared" si="4"/>
        <v>4</v>
      </c>
      <c r="C32" s="31" t="s">
        <v>437</v>
      </c>
      <c r="D32" s="23"/>
      <c r="E32" s="16"/>
      <c r="F32" s="16"/>
      <c r="G32" s="16"/>
      <c r="I32" s="35"/>
      <c r="J32" s="35"/>
      <c r="K32" s="35"/>
    </row>
    <row r="33" spans="1:11" s="9" customFormat="1" ht="13" x14ac:dyDescent="0.2">
      <c r="A33" s="43"/>
      <c r="B33" s="4">
        <f t="shared" si="4"/>
        <v>5</v>
      </c>
      <c r="C33" s="31" t="s">
        <v>438</v>
      </c>
      <c r="D33" s="31"/>
      <c r="E33" s="31"/>
      <c r="F33" s="31"/>
      <c r="G33" s="31"/>
      <c r="I33" s="33"/>
      <c r="J33" s="33"/>
      <c r="K33" s="33"/>
    </row>
    <row r="34" spans="1:11" s="9" customFormat="1" ht="14" x14ac:dyDescent="0.2">
      <c r="A34" s="43"/>
      <c r="B34" s="4">
        <f t="shared" si="4"/>
        <v>6</v>
      </c>
      <c r="C34" s="22" t="s">
        <v>439</v>
      </c>
      <c r="D34" s="15"/>
      <c r="E34" s="16"/>
      <c r="F34" s="16"/>
      <c r="G34" s="16"/>
      <c r="I34" s="35"/>
      <c r="J34" s="35"/>
      <c r="K34" s="35"/>
    </row>
    <row r="35" spans="1:11" s="9" customFormat="1" ht="14" x14ac:dyDescent="0.2">
      <c r="A35" s="43"/>
      <c r="B35" s="4">
        <f t="shared" si="4"/>
        <v>7</v>
      </c>
      <c r="C35" s="32" t="s">
        <v>440</v>
      </c>
      <c r="D35" s="23"/>
      <c r="E35" s="16"/>
      <c r="F35" s="16"/>
      <c r="G35" s="16"/>
      <c r="I35" s="35"/>
      <c r="J35" s="35"/>
      <c r="K35" s="35"/>
    </row>
    <row r="36" spans="1:11" s="9" customFormat="1" ht="14" x14ac:dyDescent="0.2">
      <c r="A36" s="43"/>
      <c r="B36" s="4">
        <f t="shared" si="4"/>
        <v>8</v>
      </c>
      <c r="C36" s="32" t="s">
        <v>441</v>
      </c>
      <c r="D36" s="24"/>
      <c r="E36" s="16"/>
      <c r="F36" s="16"/>
      <c r="G36" s="16"/>
      <c r="I36" s="35"/>
      <c r="J36" s="35"/>
      <c r="K36" s="35"/>
    </row>
    <row r="37" spans="1:11" s="9" customFormat="1" ht="14" x14ac:dyDescent="0.2">
      <c r="A37" s="43"/>
      <c r="B37" s="4">
        <f t="shared" si="4"/>
        <v>9</v>
      </c>
      <c r="C37" s="22" t="s">
        <v>442</v>
      </c>
      <c r="D37" s="23"/>
      <c r="E37" s="16"/>
      <c r="F37" s="16"/>
      <c r="G37" s="16"/>
      <c r="I37" s="35"/>
      <c r="J37" s="35"/>
      <c r="K37" s="35"/>
    </row>
    <row r="38" spans="1:11" s="9" customFormat="1" ht="14" x14ac:dyDescent="0.2">
      <c r="A38" s="50"/>
      <c r="B38" s="4">
        <f t="shared" si="4"/>
        <v>10</v>
      </c>
      <c r="C38" s="22" t="s">
        <v>443</v>
      </c>
      <c r="D38" s="23"/>
      <c r="E38" s="16"/>
      <c r="F38" s="16"/>
      <c r="G38" s="16"/>
      <c r="I38" s="36"/>
      <c r="J38" s="36"/>
      <c r="K38" s="36"/>
    </row>
    <row r="39" spans="1:11" s="9" customFormat="1" ht="14" x14ac:dyDescent="0.2">
      <c r="A39" s="43"/>
      <c r="B39" s="4">
        <f t="shared" si="4"/>
        <v>11</v>
      </c>
      <c r="C39" s="32" t="s">
        <v>444</v>
      </c>
      <c r="D39" s="23"/>
      <c r="E39" s="16"/>
      <c r="F39" s="16"/>
      <c r="G39" s="16"/>
      <c r="I39" s="36"/>
      <c r="J39" s="36"/>
      <c r="K39" s="36"/>
    </row>
    <row r="40" spans="1:11" s="9" customFormat="1" ht="14" x14ac:dyDescent="0.2">
      <c r="A40" s="43"/>
      <c r="B40" s="4">
        <f t="shared" si="4"/>
        <v>12</v>
      </c>
      <c r="C40" s="32" t="s">
        <v>445</v>
      </c>
      <c r="D40" s="23"/>
      <c r="E40" s="16"/>
      <c r="F40" s="16"/>
      <c r="G40" s="16"/>
      <c r="I40" s="36"/>
      <c r="J40" s="36"/>
      <c r="K40" s="36"/>
    </row>
    <row r="41" spans="1:11" ht="13" x14ac:dyDescent="0.2">
      <c r="A41" s="80" t="s">
        <v>520</v>
      </c>
      <c r="B41" s="81"/>
      <c r="C41" s="81"/>
      <c r="D41" s="81"/>
      <c r="E41" s="81"/>
      <c r="F41" s="81"/>
      <c r="G41" s="82"/>
      <c r="H41" s="2">
        <f>ROW()</f>
        <v>41</v>
      </c>
    </row>
    <row r="42" spans="1:11" s="9" customFormat="1" ht="14" x14ac:dyDescent="0.2">
      <c r="A42" s="50"/>
      <c r="B42" s="4">
        <f t="shared" ref="B42:B74" si="5">ROW()-$H$41</f>
        <v>1</v>
      </c>
      <c r="C42" s="31" t="s">
        <v>428</v>
      </c>
      <c r="D42" s="15"/>
      <c r="E42" s="16"/>
      <c r="F42" s="16"/>
      <c r="G42" s="16"/>
      <c r="I42" s="36"/>
      <c r="J42" s="36"/>
      <c r="K42" s="36"/>
    </row>
    <row r="43" spans="1:11" s="9" customFormat="1" ht="14" x14ac:dyDescent="0.2">
      <c r="A43" s="50"/>
      <c r="B43" s="4">
        <f t="shared" si="5"/>
        <v>2</v>
      </c>
      <c r="C43" s="31" t="s">
        <v>446</v>
      </c>
      <c r="D43" s="15"/>
      <c r="E43" s="16"/>
      <c r="F43" s="16"/>
      <c r="G43" s="16"/>
      <c r="I43" s="33"/>
      <c r="J43" s="33"/>
      <c r="K43" s="33"/>
    </row>
    <row r="44" spans="1:11" s="9" customFormat="1" ht="13" x14ac:dyDescent="0.2">
      <c r="A44" s="50"/>
      <c r="B44" s="4">
        <f t="shared" si="5"/>
        <v>3</v>
      </c>
      <c r="C44" s="32" t="s">
        <v>447</v>
      </c>
      <c r="D44" s="32"/>
      <c r="E44" s="32"/>
      <c r="F44" s="32"/>
      <c r="G44" s="32"/>
      <c r="I44" s="36"/>
      <c r="J44" s="36"/>
      <c r="K44" s="36"/>
    </row>
    <row r="45" spans="1:11" s="9" customFormat="1" ht="14" x14ac:dyDescent="0.2">
      <c r="A45" s="43"/>
      <c r="B45" s="4">
        <f t="shared" si="5"/>
        <v>4</v>
      </c>
      <c r="C45" s="32" t="s">
        <v>298</v>
      </c>
      <c r="D45" s="24"/>
      <c r="E45" s="16"/>
      <c r="F45" s="16"/>
      <c r="G45" s="16"/>
      <c r="I45" s="36"/>
      <c r="J45" s="36"/>
      <c r="K45" s="36"/>
    </row>
    <row r="46" spans="1:11" s="9" customFormat="1" ht="14" x14ac:dyDescent="0.2">
      <c r="A46" s="43"/>
      <c r="B46" s="4">
        <f t="shared" si="5"/>
        <v>5</v>
      </c>
      <c r="C46" s="32" t="s">
        <v>448</v>
      </c>
      <c r="D46" s="23"/>
      <c r="E46" s="16"/>
      <c r="F46" s="16"/>
      <c r="G46" s="16"/>
      <c r="I46" s="36"/>
      <c r="J46" s="36"/>
      <c r="K46" s="36"/>
    </row>
    <row r="47" spans="1:11" s="9" customFormat="1" ht="14" x14ac:dyDescent="0.2">
      <c r="A47" s="43"/>
      <c r="B47" s="4">
        <f t="shared" si="5"/>
        <v>6</v>
      </c>
      <c r="C47" s="32" t="s">
        <v>301</v>
      </c>
      <c r="D47" s="23"/>
      <c r="E47" s="16"/>
      <c r="F47" s="16"/>
      <c r="G47" s="16"/>
      <c r="I47" s="36"/>
      <c r="J47" s="36"/>
      <c r="K47" s="36"/>
    </row>
    <row r="48" spans="1:11" s="9" customFormat="1" ht="14" x14ac:dyDescent="0.2">
      <c r="A48" s="43"/>
      <c r="B48" s="4">
        <f t="shared" si="5"/>
        <v>7</v>
      </c>
      <c r="C48" s="32" t="s">
        <v>302</v>
      </c>
      <c r="D48" s="23"/>
      <c r="E48" s="16"/>
      <c r="F48" s="16"/>
      <c r="G48" s="16"/>
      <c r="I48" s="36"/>
      <c r="J48" s="36"/>
      <c r="K48" s="36"/>
    </row>
    <row r="49" spans="1:11" s="9" customFormat="1" ht="14" x14ac:dyDescent="0.2">
      <c r="A49" s="43"/>
      <c r="B49" s="4">
        <f t="shared" si="5"/>
        <v>8</v>
      </c>
      <c r="C49" s="32" t="s">
        <v>303</v>
      </c>
      <c r="D49" s="23"/>
      <c r="E49" s="16"/>
      <c r="F49" s="16"/>
      <c r="G49" s="16"/>
      <c r="I49" s="36"/>
      <c r="J49" s="36"/>
      <c r="K49" s="36"/>
    </row>
    <row r="50" spans="1:11" s="9" customFormat="1" ht="14" x14ac:dyDescent="0.2">
      <c r="A50" s="43"/>
      <c r="B50" s="4">
        <f t="shared" si="5"/>
        <v>9</v>
      </c>
      <c r="C50" s="32" t="s">
        <v>304</v>
      </c>
      <c r="D50" s="15"/>
      <c r="E50" s="16"/>
      <c r="F50" s="16"/>
      <c r="G50" s="16"/>
      <c r="I50" s="36"/>
      <c r="J50" s="36"/>
      <c r="K50" s="36"/>
    </row>
    <row r="51" spans="1:11" s="9" customFormat="1" ht="14" x14ac:dyDescent="0.2">
      <c r="A51" s="43"/>
      <c r="B51" s="4">
        <f t="shared" si="5"/>
        <v>10</v>
      </c>
      <c r="C51" s="32" t="s">
        <v>305</v>
      </c>
      <c r="D51" s="15"/>
      <c r="E51" s="16"/>
      <c r="F51" s="16"/>
      <c r="G51" s="16"/>
      <c r="I51" s="36"/>
      <c r="J51" s="36"/>
      <c r="K51" s="36"/>
    </row>
    <row r="52" spans="1:11" s="9" customFormat="1" ht="14" x14ac:dyDescent="0.2">
      <c r="A52" s="43"/>
      <c r="B52" s="4">
        <f t="shared" si="5"/>
        <v>11</v>
      </c>
      <c r="C52" s="32" t="s">
        <v>306</v>
      </c>
      <c r="D52" s="23"/>
      <c r="E52" s="16"/>
      <c r="F52" s="16"/>
      <c r="G52" s="16"/>
      <c r="I52" s="36"/>
      <c r="J52" s="36"/>
      <c r="K52" s="36"/>
    </row>
    <row r="53" spans="1:11" s="9" customFormat="1" ht="13" x14ac:dyDescent="0.2">
      <c r="A53" s="43"/>
      <c r="B53" s="4">
        <f t="shared" si="5"/>
        <v>12</v>
      </c>
      <c r="C53" s="32" t="s">
        <v>307</v>
      </c>
      <c r="D53" s="32"/>
      <c r="E53" s="32"/>
      <c r="F53" s="32"/>
      <c r="G53" s="32"/>
      <c r="I53" s="36"/>
      <c r="J53" s="36"/>
      <c r="K53" s="36"/>
    </row>
    <row r="54" spans="1:11" s="9" customFormat="1" ht="14" x14ac:dyDescent="0.2">
      <c r="A54" s="43"/>
      <c r="B54" s="4">
        <f t="shared" si="5"/>
        <v>13</v>
      </c>
      <c r="C54" s="32" t="s">
        <v>308</v>
      </c>
      <c r="D54" s="23"/>
      <c r="E54" s="16"/>
      <c r="F54" s="16"/>
      <c r="G54" s="16"/>
      <c r="I54" s="36"/>
      <c r="J54" s="36"/>
      <c r="K54" s="36"/>
    </row>
    <row r="55" spans="1:11" s="9" customFormat="1" ht="14" x14ac:dyDescent="0.2">
      <c r="A55" s="43"/>
      <c r="B55" s="4">
        <f t="shared" si="5"/>
        <v>14</v>
      </c>
      <c r="C55" s="32" t="s">
        <v>309</v>
      </c>
      <c r="D55" s="23"/>
      <c r="E55" s="16"/>
      <c r="F55" s="16"/>
      <c r="G55" s="16"/>
      <c r="I55" s="36"/>
      <c r="J55" s="36"/>
      <c r="K55" s="36"/>
    </row>
    <row r="56" spans="1:11" s="9" customFormat="1" ht="14" x14ac:dyDescent="0.2">
      <c r="A56" s="43"/>
      <c r="B56" s="4">
        <f t="shared" si="5"/>
        <v>15</v>
      </c>
      <c r="C56" s="31" t="s">
        <v>345</v>
      </c>
      <c r="D56" s="23"/>
      <c r="E56" s="16"/>
      <c r="F56" s="16"/>
      <c r="G56" s="16"/>
      <c r="I56" s="36"/>
      <c r="J56" s="36"/>
      <c r="K56" s="36"/>
    </row>
    <row r="57" spans="1:11" s="9" customFormat="1" ht="26" x14ac:dyDescent="0.2">
      <c r="A57" s="43"/>
      <c r="B57" s="4">
        <f t="shared" si="5"/>
        <v>16</v>
      </c>
      <c r="C57" s="32" t="s">
        <v>449</v>
      </c>
      <c r="D57" s="20"/>
      <c r="E57" s="20"/>
      <c r="F57" s="20"/>
      <c r="G57" s="20"/>
      <c r="I57" s="36"/>
      <c r="J57" s="36"/>
      <c r="K57" s="36"/>
    </row>
    <row r="58" spans="1:11" s="9" customFormat="1" ht="14" x14ac:dyDescent="0.2">
      <c r="A58" s="43"/>
      <c r="B58" s="4">
        <f t="shared" si="5"/>
        <v>17</v>
      </c>
      <c r="C58" s="31" t="s">
        <v>450</v>
      </c>
      <c r="D58" s="23"/>
      <c r="E58" s="16"/>
      <c r="F58" s="16"/>
      <c r="G58" s="16"/>
      <c r="I58" s="36"/>
      <c r="J58" s="36"/>
      <c r="K58" s="36"/>
    </row>
    <row r="59" spans="1:11" s="9" customFormat="1" ht="14" x14ac:dyDescent="0.2">
      <c r="A59" s="43"/>
      <c r="B59" s="4">
        <f t="shared" si="5"/>
        <v>18</v>
      </c>
      <c r="C59" s="32" t="s">
        <v>451</v>
      </c>
      <c r="D59" s="23"/>
      <c r="E59" s="16"/>
      <c r="F59" s="16"/>
      <c r="G59" s="16"/>
      <c r="I59" s="36"/>
      <c r="J59" s="36"/>
      <c r="K59" s="36"/>
    </row>
    <row r="60" spans="1:11" s="9" customFormat="1" ht="14" x14ac:dyDescent="0.2">
      <c r="A60" s="43"/>
      <c r="B60" s="4">
        <f t="shared" si="5"/>
        <v>19</v>
      </c>
      <c r="C60" s="32" t="s">
        <v>452</v>
      </c>
      <c r="D60" s="23"/>
      <c r="E60" s="16"/>
      <c r="F60" s="16"/>
      <c r="G60" s="16"/>
      <c r="I60" s="36"/>
      <c r="J60" s="36"/>
      <c r="K60" s="36"/>
    </row>
    <row r="61" spans="1:11" s="9" customFormat="1" ht="14" x14ac:dyDescent="0.2">
      <c r="A61" s="43"/>
      <c r="B61" s="4">
        <f t="shared" si="5"/>
        <v>20</v>
      </c>
      <c r="C61" s="32" t="s">
        <v>453</v>
      </c>
      <c r="D61" s="23"/>
      <c r="E61" s="16"/>
      <c r="F61" s="16"/>
      <c r="G61" s="16"/>
      <c r="I61" s="33"/>
      <c r="J61" s="33"/>
      <c r="K61" s="33"/>
    </row>
    <row r="62" spans="1:11" s="9" customFormat="1" ht="13" x14ac:dyDescent="0.2">
      <c r="A62" s="43"/>
      <c r="B62" s="4">
        <f t="shared" si="5"/>
        <v>21</v>
      </c>
      <c r="C62" s="32" t="s">
        <v>454</v>
      </c>
      <c r="D62" s="32"/>
      <c r="E62" s="32"/>
      <c r="F62" s="32"/>
      <c r="G62" s="32"/>
      <c r="I62" s="36"/>
      <c r="J62" s="36"/>
      <c r="K62" s="36"/>
    </row>
    <row r="63" spans="1:11" s="9" customFormat="1" ht="14" x14ac:dyDescent="0.2">
      <c r="A63" s="43"/>
      <c r="B63" s="4">
        <f t="shared" si="5"/>
        <v>22</v>
      </c>
      <c r="C63" s="32" t="s">
        <v>403</v>
      </c>
      <c r="D63" s="23"/>
      <c r="E63" s="16"/>
      <c r="F63" s="16"/>
      <c r="G63" s="16"/>
      <c r="I63" s="36"/>
      <c r="J63" s="36"/>
      <c r="K63" s="36"/>
    </row>
    <row r="64" spans="1:11" s="9" customFormat="1" ht="14" x14ac:dyDescent="0.2">
      <c r="A64" s="43"/>
      <c r="B64" s="4">
        <f t="shared" si="5"/>
        <v>23</v>
      </c>
      <c r="C64" s="32" t="s">
        <v>455</v>
      </c>
      <c r="D64" s="23"/>
      <c r="E64" s="16"/>
      <c r="F64" s="16"/>
      <c r="G64" s="16"/>
      <c r="I64" s="36"/>
      <c r="J64" s="36"/>
      <c r="K64" s="36"/>
    </row>
    <row r="65" spans="1:11" s="9" customFormat="1" ht="14" x14ac:dyDescent="0.2">
      <c r="A65" s="43"/>
      <c r="B65" s="4">
        <f t="shared" si="5"/>
        <v>24</v>
      </c>
      <c r="C65" s="32" t="s">
        <v>456</v>
      </c>
      <c r="D65" s="23"/>
      <c r="E65" s="16"/>
      <c r="F65" s="16"/>
      <c r="G65" s="16"/>
      <c r="I65" s="36"/>
      <c r="J65" s="36"/>
      <c r="K65" s="36"/>
    </row>
    <row r="66" spans="1:11" s="9" customFormat="1" ht="14" x14ac:dyDescent="0.2">
      <c r="A66" s="43"/>
      <c r="B66" s="4">
        <f t="shared" si="5"/>
        <v>25</v>
      </c>
      <c r="C66" s="32" t="s">
        <v>405</v>
      </c>
      <c r="D66" s="23"/>
      <c r="E66" s="16"/>
      <c r="F66" s="16"/>
      <c r="G66" s="16"/>
      <c r="I66" s="36"/>
      <c r="J66" s="36"/>
      <c r="K66" s="36"/>
    </row>
    <row r="67" spans="1:11" s="9" customFormat="1" ht="14" x14ac:dyDescent="0.2">
      <c r="A67" s="43"/>
      <c r="B67" s="4">
        <f t="shared" si="5"/>
        <v>26</v>
      </c>
      <c r="C67" s="32" t="s">
        <v>457</v>
      </c>
      <c r="D67" s="23"/>
      <c r="E67" s="16"/>
      <c r="F67" s="16"/>
      <c r="G67" s="16"/>
      <c r="I67" s="36"/>
      <c r="J67" s="36"/>
      <c r="K67" s="36"/>
    </row>
    <row r="68" spans="1:11" s="9" customFormat="1" ht="13" x14ac:dyDescent="0.2">
      <c r="A68" s="43"/>
      <c r="B68" s="4">
        <f t="shared" si="5"/>
        <v>27</v>
      </c>
      <c r="C68" s="32" t="s">
        <v>458</v>
      </c>
      <c r="D68" s="20"/>
      <c r="E68" s="20"/>
      <c r="F68" s="20"/>
      <c r="G68" s="20"/>
      <c r="I68" s="36"/>
      <c r="J68" s="36"/>
      <c r="K68" s="36"/>
    </row>
    <row r="69" spans="1:11" s="9" customFormat="1" ht="14" x14ac:dyDescent="0.2">
      <c r="A69" s="43"/>
      <c r="B69" s="4">
        <f t="shared" si="5"/>
        <v>28</v>
      </c>
      <c r="C69" s="32" t="s">
        <v>459</v>
      </c>
      <c r="D69" s="24"/>
      <c r="E69" s="16"/>
      <c r="F69" s="16"/>
      <c r="G69" s="16"/>
      <c r="I69" s="35"/>
      <c r="J69" s="35"/>
      <c r="K69" s="35"/>
    </row>
    <row r="70" spans="1:11" s="9" customFormat="1" ht="14" x14ac:dyDescent="0.2">
      <c r="A70" s="43"/>
      <c r="B70" s="4">
        <f t="shared" si="5"/>
        <v>29</v>
      </c>
      <c r="C70" s="32" t="s">
        <v>460</v>
      </c>
      <c r="D70" s="24"/>
      <c r="E70" s="16"/>
      <c r="F70" s="16"/>
      <c r="G70" s="16"/>
      <c r="I70" s="35"/>
      <c r="J70" s="35"/>
      <c r="K70" s="35"/>
    </row>
    <row r="71" spans="1:11" s="9" customFormat="1" ht="14" x14ac:dyDescent="0.2">
      <c r="A71" s="43"/>
      <c r="B71" s="4">
        <f t="shared" si="5"/>
        <v>30</v>
      </c>
      <c r="C71" s="32" t="s">
        <v>461</v>
      </c>
      <c r="D71" s="24"/>
      <c r="E71" s="16"/>
      <c r="F71" s="16"/>
      <c r="G71" s="16"/>
      <c r="I71" s="33"/>
      <c r="J71" s="33"/>
      <c r="K71" s="33"/>
    </row>
    <row r="72" spans="1:11" s="9" customFormat="1" ht="14" x14ac:dyDescent="0.2">
      <c r="A72" s="43"/>
      <c r="B72" s="4">
        <f t="shared" si="5"/>
        <v>31</v>
      </c>
      <c r="C72" s="32" t="s">
        <v>462</v>
      </c>
      <c r="D72" s="24"/>
      <c r="E72" s="16"/>
      <c r="F72" s="16"/>
      <c r="G72" s="16"/>
      <c r="I72" s="36"/>
      <c r="J72" s="36"/>
      <c r="K72" s="36"/>
    </row>
    <row r="73" spans="1:11" s="9" customFormat="1" ht="14" x14ac:dyDescent="0.2">
      <c r="A73" s="43"/>
      <c r="B73" s="4">
        <f t="shared" si="5"/>
        <v>32</v>
      </c>
      <c r="C73" s="32" t="s">
        <v>463</v>
      </c>
      <c r="D73" s="24"/>
      <c r="E73" s="16"/>
      <c r="F73" s="16"/>
      <c r="G73" s="16"/>
      <c r="I73" s="36"/>
      <c r="J73" s="36"/>
      <c r="K73" s="36"/>
    </row>
    <row r="74" spans="1:11" s="9" customFormat="1" ht="13" x14ac:dyDescent="0.2">
      <c r="A74" s="43"/>
      <c r="B74" s="4">
        <f t="shared" si="5"/>
        <v>33</v>
      </c>
      <c r="C74" s="32" t="s">
        <v>409</v>
      </c>
      <c r="D74" s="32"/>
      <c r="E74" s="32"/>
      <c r="F74" s="32"/>
      <c r="G74" s="32"/>
      <c r="I74" s="36"/>
      <c r="J74" s="36"/>
      <c r="K74" s="36"/>
    </row>
    <row r="75" spans="1:11" ht="13" x14ac:dyDescent="0.2">
      <c r="A75" s="80" t="s">
        <v>521</v>
      </c>
      <c r="B75" s="81"/>
      <c r="C75" s="81"/>
      <c r="D75" s="81"/>
      <c r="E75" s="81"/>
      <c r="F75" s="81"/>
      <c r="G75" s="82"/>
      <c r="H75" s="2">
        <f>ROW()</f>
        <v>75</v>
      </c>
    </row>
    <row r="76" spans="1:11" s="9" customFormat="1" ht="14" x14ac:dyDescent="0.2">
      <c r="A76" s="50"/>
      <c r="B76" s="4">
        <f t="shared" ref="B76:B87" si="6">ROW()-$H$75</f>
        <v>1</v>
      </c>
      <c r="C76" s="31" t="s">
        <v>331</v>
      </c>
      <c r="D76" s="24"/>
      <c r="E76" s="16"/>
      <c r="F76" s="16"/>
      <c r="G76" s="16"/>
      <c r="I76" s="36"/>
      <c r="J76" s="36"/>
      <c r="K76" s="36"/>
    </row>
    <row r="77" spans="1:11" s="9" customFormat="1" ht="14" x14ac:dyDescent="0.2">
      <c r="A77" s="50"/>
      <c r="B77" s="4">
        <f t="shared" si="6"/>
        <v>2</v>
      </c>
      <c r="C77" s="31" t="s">
        <v>345</v>
      </c>
      <c r="D77" s="24"/>
      <c r="E77" s="16"/>
      <c r="F77" s="16"/>
      <c r="G77" s="16"/>
      <c r="I77" s="36"/>
      <c r="J77" s="36"/>
      <c r="K77" s="36"/>
    </row>
    <row r="78" spans="1:11" s="9" customFormat="1" ht="14" x14ac:dyDescent="0.2">
      <c r="A78" s="43"/>
      <c r="B78" s="4">
        <f t="shared" si="6"/>
        <v>3</v>
      </c>
      <c r="C78" s="32" t="s">
        <v>387</v>
      </c>
      <c r="D78" s="24"/>
      <c r="E78" s="16"/>
      <c r="F78" s="16"/>
      <c r="G78" s="16"/>
      <c r="I78" s="36"/>
      <c r="J78" s="36"/>
      <c r="K78" s="36"/>
    </row>
    <row r="79" spans="1:11" s="9" customFormat="1" ht="14" x14ac:dyDescent="0.2">
      <c r="A79" s="43"/>
      <c r="B79" s="4">
        <f t="shared" si="6"/>
        <v>4</v>
      </c>
      <c r="C79" s="32" t="s">
        <v>388</v>
      </c>
      <c r="D79" s="24"/>
      <c r="E79" s="16"/>
      <c r="F79" s="16"/>
      <c r="G79" s="16"/>
      <c r="I79" s="36"/>
      <c r="J79" s="36"/>
      <c r="K79" s="36"/>
    </row>
    <row r="80" spans="1:11" s="9" customFormat="1" ht="14" x14ac:dyDescent="0.2">
      <c r="A80" s="43"/>
      <c r="B80" s="4">
        <f t="shared" si="6"/>
        <v>5</v>
      </c>
      <c r="C80" s="32" t="s">
        <v>389</v>
      </c>
      <c r="D80" s="24"/>
      <c r="E80" s="16"/>
      <c r="F80" s="16"/>
      <c r="G80" s="16"/>
      <c r="I80" s="36"/>
      <c r="J80" s="36"/>
      <c r="K80" s="36"/>
    </row>
    <row r="81" spans="1:11" s="9" customFormat="1" ht="14" x14ac:dyDescent="0.2">
      <c r="A81" s="43"/>
      <c r="B81" s="4">
        <f t="shared" si="6"/>
        <v>6</v>
      </c>
      <c r="C81" s="32" t="s">
        <v>390</v>
      </c>
      <c r="D81" s="24"/>
      <c r="E81" s="16"/>
      <c r="F81" s="16"/>
      <c r="G81" s="16"/>
      <c r="I81" s="36"/>
      <c r="J81" s="36"/>
      <c r="K81" s="36"/>
    </row>
    <row r="82" spans="1:11" s="9" customFormat="1" ht="14" x14ac:dyDescent="0.2">
      <c r="A82" s="43"/>
      <c r="B82" s="4">
        <f t="shared" si="6"/>
        <v>7</v>
      </c>
      <c r="C82" s="32" t="s">
        <v>391</v>
      </c>
      <c r="D82" s="24"/>
      <c r="E82" s="16"/>
      <c r="F82" s="16"/>
      <c r="G82" s="16"/>
      <c r="I82" s="36"/>
      <c r="J82" s="36"/>
      <c r="K82" s="36"/>
    </row>
    <row r="83" spans="1:11" s="9" customFormat="1" ht="13" x14ac:dyDescent="0.2">
      <c r="A83" s="43"/>
      <c r="B83" s="4">
        <f t="shared" si="6"/>
        <v>8</v>
      </c>
      <c r="C83" s="15" t="s">
        <v>392</v>
      </c>
      <c r="D83" s="32"/>
      <c r="E83" s="32"/>
      <c r="F83" s="32"/>
      <c r="G83" s="32"/>
      <c r="I83" s="36"/>
      <c r="J83" s="36"/>
      <c r="K83" s="36"/>
    </row>
    <row r="84" spans="1:11" s="9" customFormat="1" ht="14" x14ac:dyDescent="0.2">
      <c r="A84" s="43"/>
      <c r="B84" s="4">
        <f t="shared" si="6"/>
        <v>9</v>
      </c>
      <c r="C84" s="15" t="s">
        <v>393</v>
      </c>
      <c r="D84" s="24"/>
      <c r="E84" s="16"/>
      <c r="F84" s="16"/>
      <c r="G84" s="16"/>
      <c r="I84" s="36"/>
      <c r="J84" s="36"/>
      <c r="K84" s="36"/>
    </row>
    <row r="85" spans="1:11" s="9" customFormat="1" ht="14" x14ac:dyDescent="0.2">
      <c r="A85" s="50"/>
      <c r="B85" s="4">
        <f t="shared" si="6"/>
        <v>10</v>
      </c>
      <c r="C85" s="32" t="s">
        <v>394</v>
      </c>
      <c r="D85" s="24"/>
      <c r="E85" s="16"/>
      <c r="F85" s="16"/>
      <c r="G85" s="16"/>
      <c r="I85" s="36"/>
      <c r="J85" s="36"/>
      <c r="K85" s="36"/>
    </row>
    <row r="86" spans="1:11" s="9" customFormat="1" ht="14" x14ac:dyDescent="0.2">
      <c r="A86" s="43"/>
      <c r="B86" s="4">
        <f t="shared" si="6"/>
        <v>11</v>
      </c>
      <c r="C86" s="32" t="s">
        <v>395</v>
      </c>
      <c r="D86" s="24"/>
      <c r="E86" s="16"/>
      <c r="F86" s="16"/>
      <c r="G86" s="16"/>
      <c r="I86" s="36"/>
      <c r="J86" s="36"/>
      <c r="K86" s="36"/>
    </row>
    <row r="87" spans="1:11" s="9" customFormat="1" ht="14" x14ac:dyDescent="0.2">
      <c r="A87" s="59"/>
      <c r="B87" s="4">
        <f t="shared" si="6"/>
        <v>12</v>
      </c>
      <c r="C87" s="32" t="s">
        <v>396</v>
      </c>
      <c r="D87" s="24"/>
      <c r="E87" s="16"/>
      <c r="F87" s="16"/>
      <c r="G87" s="16"/>
      <c r="I87" s="36"/>
      <c r="J87" s="36"/>
      <c r="K87" s="36"/>
    </row>
    <row r="115" spans="9:11" x14ac:dyDescent="0.2">
      <c r="I115" s="33"/>
      <c r="J115" s="33"/>
      <c r="K115" s="33"/>
    </row>
    <row r="122" spans="9:11" x14ac:dyDescent="0.2">
      <c r="I122" s="33"/>
      <c r="J122" s="33"/>
      <c r="K122" s="33"/>
    </row>
    <row r="130" spans="9:11" x14ac:dyDescent="0.2">
      <c r="I130" s="33"/>
      <c r="J130" s="33"/>
      <c r="K130" s="33"/>
    </row>
    <row r="131" spans="9:11" x14ac:dyDescent="0.2">
      <c r="I131" s="33"/>
      <c r="J131" s="33"/>
      <c r="K131" s="33"/>
    </row>
    <row r="175" spans="9:11" x14ac:dyDescent="0.2">
      <c r="I175" s="33"/>
      <c r="J175" s="33"/>
      <c r="K175" s="33"/>
    </row>
    <row r="184" spans="9:11" x14ac:dyDescent="0.2">
      <c r="I184" s="33"/>
      <c r="J184" s="33"/>
      <c r="K184" s="33"/>
    </row>
    <row r="197" spans="9:11" x14ac:dyDescent="0.2">
      <c r="I197" s="33"/>
      <c r="J197" s="33"/>
      <c r="K197" s="33"/>
    </row>
    <row r="200" spans="9:11" x14ac:dyDescent="0.2">
      <c r="I200" s="33"/>
      <c r="J200" s="33"/>
      <c r="K200" s="33"/>
    </row>
    <row r="204" spans="9:11" x14ac:dyDescent="0.2">
      <c r="I204" s="33"/>
      <c r="J204" s="33"/>
      <c r="K204" s="33"/>
    </row>
    <row r="208" spans="9:11" x14ac:dyDescent="0.2">
      <c r="I208" s="33"/>
      <c r="J208" s="33"/>
      <c r="K208" s="33"/>
    </row>
    <row r="230" spans="9:11" x14ac:dyDescent="0.2">
      <c r="I230" s="33"/>
      <c r="J230" s="33"/>
      <c r="K230" s="33"/>
    </row>
    <row r="271" spans="9:11" x14ac:dyDescent="0.2">
      <c r="I271" s="33"/>
      <c r="J271" s="33"/>
      <c r="K271" s="33"/>
    </row>
    <row r="294" spans="9:11" x14ac:dyDescent="0.2">
      <c r="I294" s="33"/>
      <c r="J294" s="33"/>
      <c r="K294" s="33"/>
    </row>
    <row r="301" spans="9:11" x14ac:dyDescent="0.2">
      <c r="I301" s="33"/>
      <c r="J301" s="33"/>
      <c r="K301" s="33"/>
    </row>
    <row r="302" spans="9:11" x14ac:dyDescent="0.2">
      <c r="I302" s="33"/>
      <c r="J302" s="33"/>
      <c r="K302" s="33"/>
    </row>
    <row r="318" spans="9:11" x14ac:dyDescent="0.2">
      <c r="I318" s="33"/>
      <c r="J318" s="33"/>
      <c r="K318" s="33"/>
    </row>
    <row r="335" spans="9:11" x14ac:dyDescent="0.2">
      <c r="I335" s="33"/>
      <c r="J335" s="33"/>
      <c r="K335" s="33"/>
    </row>
    <row r="336" spans="9:11" x14ac:dyDescent="0.2">
      <c r="I336" s="33"/>
      <c r="J336" s="33"/>
      <c r="K336" s="33"/>
    </row>
    <row r="344" spans="9:11" x14ac:dyDescent="0.2">
      <c r="I344" s="33"/>
      <c r="J344" s="33"/>
      <c r="K344" s="33"/>
    </row>
    <row r="347" spans="9:11" x14ac:dyDescent="0.2">
      <c r="I347" s="33"/>
      <c r="J347" s="33"/>
      <c r="K347" s="33"/>
    </row>
    <row r="353" spans="9:11" x14ac:dyDescent="0.2">
      <c r="I353" s="33"/>
      <c r="J353" s="33"/>
      <c r="K353" s="33"/>
    </row>
    <row r="356" spans="9:11" x14ac:dyDescent="0.2">
      <c r="I356" s="33"/>
      <c r="J356" s="33"/>
      <c r="K356" s="33"/>
    </row>
    <row r="361" spans="9:11" x14ac:dyDescent="0.2">
      <c r="I361" s="33"/>
      <c r="J361" s="33"/>
      <c r="K361" s="33"/>
    </row>
    <row r="373" spans="9:11" x14ac:dyDescent="0.2">
      <c r="I373" s="33"/>
      <c r="J373" s="33"/>
      <c r="K373" s="33"/>
    </row>
    <row r="377" spans="9:11" x14ac:dyDescent="0.2">
      <c r="I377" s="33"/>
      <c r="J377" s="33"/>
      <c r="K377" s="33"/>
    </row>
    <row r="383" spans="9:11" x14ac:dyDescent="0.2">
      <c r="I383" s="33"/>
      <c r="J383" s="33"/>
      <c r="K383" s="33"/>
    </row>
    <row r="387" spans="9:11" x14ac:dyDescent="0.2">
      <c r="I387" s="33"/>
      <c r="J387" s="33"/>
      <c r="K387" s="33"/>
    </row>
    <row r="402" spans="9:11" x14ac:dyDescent="0.2">
      <c r="I402" s="33"/>
      <c r="J402" s="33"/>
      <c r="K402" s="33"/>
    </row>
    <row r="407" spans="9:11" x14ac:dyDescent="0.2">
      <c r="I407" s="33"/>
      <c r="J407" s="33"/>
      <c r="K407" s="33"/>
    </row>
    <row r="412" spans="9:11" x14ac:dyDescent="0.2">
      <c r="I412" s="33"/>
      <c r="J412" s="33"/>
      <c r="K412" s="33"/>
    </row>
    <row r="415" spans="9:11" x14ac:dyDescent="0.2">
      <c r="I415" s="33"/>
      <c r="J415" s="33"/>
      <c r="K415" s="33"/>
    </row>
    <row r="418" spans="9:11" x14ac:dyDescent="0.2">
      <c r="I418" s="33"/>
      <c r="J418" s="33"/>
      <c r="K418" s="33"/>
    </row>
    <row r="426" spans="9:11" x14ac:dyDescent="0.2">
      <c r="I426" s="33"/>
      <c r="J426" s="33"/>
      <c r="K426" s="33"/>
    </row>
    <row r="431" spans="9:11" x14ac:dyDescent="0.2">
      <c r="I431" s="33"/>
      <c r="J431" s="33"/>
      <c r="K431" s="33"/>
    </row>
    <row r="434" spans="9:11" x14ac:dyDescent="0.2">
      <c r="I434" s="33"/>
      <c r="J434" s="33"/>
      <c r="K434" s="33"/>
    </row>
    <row r="438" spans="9:11" x14ac:dyDescent="0.2">
      <c r="I438" s="33"/>
      <c r="J438" s="33"/>
      <c r="K438" s="33"/>
    </row>
    <row r="441" spans="9:11" x14ac:dyDescent="0.2">
      <c r="I441" s="33"/>
      <c r="J441" s="33"/>
      <c r="K441" s="33"/>
    </row>
    <row r="451" spans="9:11" x14ac:dyDescent="0.2">
      <c r="I451" s="33"/>
      <c r="J451" s="33"/>
      <c r="K451" s="33"/>
    </row>
    <row r="455" spans="9:11" x14ac:dyDescent="0.2">
      <c r="I455" s="33"/>
      <c r="J455" s="33"/>
      <c r="K455" s="33"/>
    </row>
    <row r="462" spans="9:11" x14ac:dyDescent="0.2">
      <c r="I462" s="33"/>
      <c r="J462" s="33"/>
      <c r="K462" s="33"/>
    </row>
    <row r="466" spans="9:11" x14ac:dyDescent="0.2">
      <c r="I466" s="33"/>
      <c r="J466" s="33"/>
      <c r="K466" s="33"/>
    </row>
    <row r="470" spans="9:11" x14ac:dyDescent="0.2">
      <c r="I470" s="33"/>
      <c r="J470" s="33"/>
      <c r="K470" s="33"/>
    </row>
    <row r="473" spans="9:11" x14ac:dyDescent="0.2">
      <c r="I473" s="33"/>
      <c r="J473" s="33"/>
      <c r="K473" s="33"/>
    </row>
    <row r="478" spans="9:11" x14ac:dyDescent="0.2">
      <c r="I478" s="33"/>
      <c r="J478" s="33"/>
      <c r="K478" s="33"/>
    </row>
    <row r="485" spans="9:11" x14ac:dyDescent="0.2">
      <c r="I485" s="33"/>
      <c r="J485" s="33"/>
      <c r="K485" s="33"/>
    </row>
    <row r="490" spans="9:11" x14ac:dyDescent="0.2">
      <c r="I490" s="33"/>
      <c r="J490" s="33"/>
      <c r="K490" s="33"/>
    </row>
    <row r="500" spans="9:11" x14ac:dyDescent="0.2">
      <c r="I500" s="33"/>
      <c r="J500" s="33"/>
      <c r="K500" s="33"/>
    </row>
    <row r="505" spans="9:11" x14ac:dyDescent="0.2">
      <c r="I505" s="33"/>
      <c r="J505" s="33"/>
      <c r="K505" s="33"/>
    </row>
    <row r="518" spans="9:11" x14ac:dyDescent="0.2">
      <c r="I518" s="33"/>
      <c r="J518" s="33"/>
      <c r="K518" s="33"/>
    </row>
    <row r="527" spans="9:11" x14ac:dyDescent="0.2">
      <c r="I527" s="33"/>
      <c r="J527" s="33"/>
      <c r="K527" s="33"/>
    </row>
    <row r="532" spans="9:11" x14ac:dyDescent="0.2">
      <c r="I532" s="33"/>
      <c r="J532" s="33"/>
      <c r="K532" s="33"/>
    </row>
    <row r="539" spans="9:11" x14ac:dyDescent="0.2">
      <c r="I539" s="33"/>
      <c r="J539" s="33"/>
      <c r="K539" s="33"/>
    </row>
    <row r="548" spans="9:11" x14ac:dyDescent="0.2">
      <c r="I548" s="33"/>
      <c r="J548" s="33"/>
      <c r="K548" s="33"/>
    </row>
    <row r="583" spans="9:11" x14ac:dyDescent="0.2">
      <c r="I583" s="33"/>
      <c r="J583" s="33"/>
      <c r="K583" s="33"/>
    </row>
    <row r="594" spans="9:11" x14ac:dyDescent="0.2">
      <c r="I594" s="33"/>
      <c r="J594" s="33"/>
      <c r="K594" s="33"/>
    </row>
    <row r="613" spans="9:11" x14ac:dyDescent="0.2">
      <c r="I613" s="33"/>
      <c r="J613" s="33"/>
      <c r="K613" s="33"/>
    </row>
    <row r="632" spans="9:11" x14ac:dyDescent="0.2">
      <c r="I632" s="33"/>
      <c r="J632" s="33"/>
      <c r="K632" s="33"/>
    </row>
    <row r="633" spans="9:11" x14ac:dyDescent="0.2">
      <c r="I633" s="33"/>
      <c r="J633" s="33"/>
      <c r="K633" s="33"/>
    </row>
    <row r="641" spans="9:11" x14ac:dyDescent="0.2">
      <c r="I641" s="33"/>
      <c r="J641" s="33"/>
      <c r="K641" s="33"/>
    </row>
    <row r="650" spans="9:11" x14ac:dyDescent="0.2">
      <c r="I650" s="33"/>
      <c r="J650" s="33"/>
      <c r="K650" s="33"/>
    </row>
    <row r="670" spans="9:11" x14ac:dyDescent="0.2">
      <c r="I670" s="33"/>
      <c r="J670" s="33"/>
      <c r="K670" s="33"/>
    </row>
    <row r="684" spans="9:11" x14ac:dyDescent="0.2">
      <c r="I684" s="33"/>
      <c r="J684" s="33"/>
      <c r="K684" s="33"/>
    </row>
    <row r="706" spans="9:11" x14ac:dyDescent="0.2">
      <c r="I706" s="33"/>
      <c r="J706" s="33"/>
      <c r="K706" s="33"/>
    </row>
    <row r="718" spans="9:11" x14ac:dyDescent="0.2">
      <c r="I718" s="33"/>
      <c r="J718" s="33"/>
      <c r="K718" s="33"/>
    </row>
    <row r="726" spans="9:11" x14ac:dyDescent="0.2">
      <c r="I726" s="33"/>
      <c r="J726" s="33"/>
      <c r="K726" s="33"/>
    </row>
  </sheetData>
  <mergeCells count="14">
    <mergeCell ref="D1:D2"/>
    <mergeCell ref="E1:E2"/>
    <mergeCell ref="F1:G1"/>
    <mergeCell ref="A25:G25"/>
    <mergeCell ref="A1:B2"/>
    <mergeCell ref="C1:C2"/>
    <mergeCell ref="A28:G28"/>
    <mergeCell ref="A41:G41"/>
    <mergeCell ref="A75:G75"/>
    <mergeCell ref="A3:G3"/>
    <mergeCell ref="A5:G5"/>
    <mergeCell ref="A18:G18"/>
    <mergeCell ref="A20:A21"/>
    <mergeCell ref="A4:G4"/>
  </mergeCells>
  <phoneticPr fontId="2"/>
  <dataValidations count="1">
    <dataValidation type="list" allowBlank="1" showInputMessage="1" showErrorMessage="1" sqref="D1:D1048576" xr:uid="{2020F27C-29EA-4708-BAB5-7231621E45E3}">
      <formula1>$I$5:$I$8</formula1>
    </dataValidation>
  </dataValidations>
  <printOptions horizontalCentered="1"/>
  <pageMargins left="0.19685039370078741" right="0.19685039370078741" top="0.51181102362204722" bottom="0.55118110236220474" header="0.31496062992125984" footer="0.31496062992125984"/>
  <pageSetup paperSize="9" scale="69" fitToHeight="0" orientation="landscape" r:id="rId1"/>
  <headerFooter alignWithMargins="0">
    <oddFooter xml:space="preserve">&amp;C&amp;P / &amp;N </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庶務事務</vt:lpstr>
      <vt:lpstr>認定</vt:lpstr>
      <vt:lpstr>年末調整</vt:lpstr>
      <vt:lpstr>庶務事務!Print_Area</vt:lpstr>
      <vt:lpstr>認定!Print_Area</vt:lpstr>
      <vt:lpstr>年末調整!Print_Area</vt:lpstr>
      <vt:lpstr>庶務事務!Print_Titles</vt:lpstr>
      <vt:lpstr>認定!Print_Titles</vt:lpstr>
      <vt:lpstr>年末調整!Print_Titles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2026-04-10T00:14:42Z</cp:lastPrinted>
  <dcterms:created xsi:type="dcterms:W3CDTF">2002-05-15T05:32:15Z</dcterms:created>
  <dcterms:modified xsi:type="dcterms:W3CDTF">2026-04-10T01:17:37Z</dcterms:modified>
</cp:coreProperties>
</file>